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Qaxaqapetaran\"/>
    </mc:Choice>
  </mc:AlternateContent>
  <bookViews>
    <workbookView xWindow="0" yWindow="0" windowWidth="20490" windowHeight="7425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27" i="7" l="1"/>
  <c r="D32" i="19"/>
  <c r="G7" i="11" l="1"/>
  <c r="C7" i="11"/>
  <c r="A2" i="23" l="1"/>
  <c r="M15" i="23" l="1"/>
  <c r="C7" i="22" l="1"/>
  <c r="G1" i="7" l="1"/>
  <c r="A26" i="10" l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A25" i="10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33" i="9" s="1"/>
  <c r="A34" i="9" s="1"/>
  <c r="A35" i="9" s="1"/>
  <c r="A36" i="9" s="1"/>
  <c r="A37" i="9" s="1"/>
  <c r="A39" i="9" s="1"/>
  <c r="A40" i="9" s="1"/>
  <c r="A42" i="9" s="1"/>
  <c r="A43" i="9" s="1"/>
  <c r="A44" i="9" s="1"/>
  <c r="A45" i="9" s="1"/>
  <c r="A48" i="9" s="1"/>
  <c r="A49" i="9" s="1"/>
  <c r="A50" i="9" s="1"/>
  <c r="A51" i="9" s="1"/>
  <c r="A52" i="9" s="1"/>
  <c r="A53" i="9" s="1"/>
  <c r="A54" i="9" s="1"/>
  <c r="A55" i="9" s="1"/>
  <c r="A58" i="9" s="1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1" i="10"/>
  <c r="A30" i="7"/>
  <c r="A31" i="7" s="1"/>
  <c r="A32" i="7" s="1"/>
  <c r="A33" i="7" s="1"/>
  <c r="A34" i="7" s="1"/>
  <c r="A39" i="7" s="1"/>
  <c r="A40" i="7" s="1"/>
  <c r="A41" i="7" s="1"/>
  <c r="A42" i="7" s="1"/>
  <c r="A43" i="7" s="1"/>
  <c r="A45" i="7" s="1"/>
  <c r="A46" i="7" s="1"/>
  <c r="A48" i="7" s="1"/>
  <c r="A49" i="7" s="1"/>
  <c r="A50" i="7" s="1"/>
  <c r="A51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6" i="19" s="1"/>
  <c r="A48" i="19" s="1"/>
  <c r="A49" i="19" s="1"/>
  <c r="A50" i="19" s="1"/>
  <c r="A51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F18" i="23"/>
  <c r="M17" i="23"/>
  <c r="N17" i="23" s="1"/>
  <c r="J17" i="23"/>
  <c r="F17" i="23"/>
  <c r="M16" i="23"/>
  <c r="N16" i="23" s="1"/>
  <c r="J16" i="23"/>
  <c r="E16" i="23"/>
  <c r="F16" i="23" s="1"/>
  <c r="N15" i="23"/>
  <c r="J15" i="23"/>
  <c r="E15" i="23"/>
  <c r="F15" i="23" s="1"/>
  <c r="M14" i="23"/>
  <c r="N14" i="23" s="1"/>
  <c r="J14" i="23"/>
  <c r="E14" i="23"/>
  <c r="F14" i="23" s="1"/>
  <c r="M13" i="23"/>
  <c r="N13" i="23" s="1"/>
  <c r="J13" i="23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F8" i="23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N7" i="23"/>
  <c r="N19" i="23" s="1"/>
  <c r="N27" i="23" s="1"/>
  <c r="F19" i="23"/>
  <c r="D30" i="19" s="1"/>
  <c r="B19" i="9"/>
  <c r="B18" i="9"/>
  <c r="J27" i="23" l="1"/>
  <c r="D31" i="19"/>
  <c r="F27" i="23"/>
  <c r="F28" i="23" s="1"/>
  <c r="N28" i="23"/>
  <c r="J28" i="23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E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C23" i="22" s="1"/>
  <c r="F7" i="22"/>
  <c r="F23" i="22" s="1"/>
  <c r="E7" i="22"/>
  <c r="D7" i="22"/>
  <c r="D23" i="22" s="1"/>
  <c r="A2" i="22"/>
  <c r="O8" i="11"/>
  <c r="O9" i="11" s="1"/>
  <c r="D27" i="19" s="1"/>
  <c r="A2" i="11"/>
  <c r="D54" i="18"/>
  <c r="D59" i="18" s="1"/>
  <c r="F66" i="7" s="1"/>
  <c r="D6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0" i="10" l="1"/>
  <c r="E60" i="10" s="1"/>
  <c r="F59" i="18"/>
  <c r="C66" i="7"/>
  <c r="E66" i="7"/>
  <c r="K66" i="7" s="1"/>
  <c r="D21" i="9"/>
  <c r="E21" i="9" s="1"/>
  <c r="K15" i="7"/>
  <c r="C20" i="10"/>
  <c r="C19" i="10" s="1"/>
  <c r="C78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27" i="7" l="1"/>
  <c r="C27" i="7"/>
  <c r="E27" i="7"/>
  <c r="J27" i="7" s="1"/>
  <c r="C26" i="7"/>
  <c r="C25" i="7" s="1"/>
  <c r="E26" i="7"/>
  <c r="I66" i="7"/>
  <c r="J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I27" i="7" l="1"/>
  <c r="D26" i="7"/>
  <c r="E25" i="7"/>
  <c r="D43" i="10"/>
  <c r="E43" i="10" s="1"/>
  <c r="D60" i="9"/>
  <c r="E60" i="9" s="1"/>
  <c r="D7" i="10"/>
  <c r="E7" i="10" s="1"/>
  <c r="E12" i="7"/>
  <c r="H25" i="7"/>
  <c r="D12" i="7"/>
  <c r="C84" i="7"/>
  <c r="C62" i="18"/>
  <c r="K26" i="7"/>
  <c r="F25" i="7"/>
  <c r="E21" i="10"/>
  <c r="D25" i="7" l="1"/>
  <c r="I25" i="7" s="1"/>
  <c r="I26" i="7"/>
  <c r="J25" i="7"/>
  <c r="J26" i="7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<sst xmlns="http://schemas.openxmlformats.org/spreadsheetml/2006/main" count="414" uniqueCount="260">
  <si>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</si>
  <si>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</si>
  <si>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</si>
  <si>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</si>
  <si>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</si>
  <si>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</si>
  <si>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</si>
  <si>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</si>
  <si>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</si>
  <si>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</si>
  <si>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</si>
  <si>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</si>
  <si>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</si>
  <si>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</si>
  <si>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</si>
  <si>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</si>
  <si>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</si>
  <si>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</si>
  <si>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</si>
  <si>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</si>
  <si>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</si>
  <si>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</si>
  <si>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</si>
  <si>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</si>
  <si>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</si>
  <si>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</si>
  <si>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</si>
  <si>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</si>
  <si>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</si>
  <si>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</si>
  <si>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</si>
  <si>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</si>
  <si>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</si>
  <si>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</si>
  <si>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</si>
  <si>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</si>
  <si>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</si>
  <si>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</si>
  <si>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</si>
  <si>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</si>
  <si>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</si>
  <si>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</si>
  <si>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</si>
  <si>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</si>
  <si>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</si>
  <si>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</si>
  <si>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</si>
  <si>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</si>
  <si>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</si>
  <si>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</si>
  <si>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</si>
  <si>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</si>
  <si>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</si>
  <si>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</si>
  <si>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</si>
  <si>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</si>
  <si>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</si>
  <si>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</si>
  <si>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</si>
  <si>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</si>
  <si>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</si>
  <si>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</si>
  <si>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</si>
  <si>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</si>
  <si>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</si>
  <si>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</si>
  <si>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</si>
  <si>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</si>
  <si>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</si>
  <si>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</si>
  <si>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</si>
  <si>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</si>
  <si>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</si>
  <si>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</si>
  <si>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</si>
  <si>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</si>
  <si>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</si>
  <si>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</si>
  <si>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</si>
  <si>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</si>
  <si>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</si>
  <si>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</si>
  <si>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</si>
  <si>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</si>
  <si>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</si>
  <si>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</si>
  <si>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</si>
  <si>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</si>
  <si>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</si>
  <si>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</si>
  <si>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</si>
  <si>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</si>
  <si>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</si>
  <si>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</si>
  <si>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</si>
  <si>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</si>
  <si>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</si>
  <si>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</si>
  <si>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</si>
  <si>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</si>
  <si>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</si>
  <si>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</si>
  <si>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</si>
  <si>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</si>
  <si>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</si>
  <si>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</si>
  <si>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</si>
  <si>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</si>
  <si>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</si>
  <si>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</si>
  <si>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</si>
  <si>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</si>
  <si>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</si>
  <si>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</si>
  <si>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</si>
  <si>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</si>
  <si>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</si>
  <si>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</si>
  <si>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</si>
  <si>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</si>
  <si>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</si>
  <si>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</si>
  <si>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</si>
  <si>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</si>
  <si>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</si>
  <si>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</si>
  <si>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</si>
  <si>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</si>
  <si>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</si>
  <si>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</si>
  <si>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</si>
  <si>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</si>
  <si>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</si>
  <si>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</si>
  <si>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</si>
  <si>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</si>
  <si>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</si>
  <si>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</si>
  <si>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</si>
  <si>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</si>
  <si>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</si>
  <si>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</si>
  <si>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</si>
  <si>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</si>
  <si>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</si>
  <si>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</si>
  <si>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</si>
  <si>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</si>
  <si>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</si>
  <si>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</si>
  <si>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</si>
  <si>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</si>
  <si>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</si>
  <si>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</si>
  <si>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</si>
  <si>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</si>
  <si>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</si>
  <si>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</si>
  <si>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</si>
  <si>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</si>
  <si>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</si>
  <si>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</si>
  <si>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</si>
  <si>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</si>
  <si>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</si>
  <si>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</si>
  <si>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</si>
  <si>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</si>
  <si>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</si>
  <si>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</si>
  <si>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</si>
  <si>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</si>
  <si>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</si>
  <si>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</si>
  <si>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</si>
  <si>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</si>
  <si>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</si>
  <si>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</si>
  <si>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</si>
  <si>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</si>
  <si>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</si>
  <si>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</si>
  <si>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</si>
  <si>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</si>
  <si>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</si>
  <si>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</si>
  <si>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</si>
  <si>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</si>
  <si>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</si>
  <si>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</si>
  <si>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</si>
  <si>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</si>
  <si>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</si>
  <si>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</si>
  <si>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</si>
  <si>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</si>
  <si>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</si>
  <si>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</si>
  <si>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</si>
  <si>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</si>
  <si>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</si>
  <si>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</si>
  <si>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</si>
  <si>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</si>
  <si>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</si>
  <si>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</si>
  <si>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</si>
  <si>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</si>
  <si>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</si>
  <si>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</si>
  <si>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</si>
  <si>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</si>
  <si>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</si>
  <si>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</si>
  <si>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</si>
  <si>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</si>
  <si>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</si>
  <si>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</si>
  <si>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</si>
  <si>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</si>
  <si>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</si>
  <si>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</si>
  <si>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</si>
  <si>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</si>
  <si>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</si>
  <si>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</si>
  <si>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</si>
  <si>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</si>
  <si>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</si>
  <si>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</si>
  <si>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</si>
  <si>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</si>
  <si>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</si>
  <si>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</si>
  <si>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</si>
  <si>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</si>
  <si>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</si>
  <si>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</si>
  <si>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</si>
  <si>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</si>
  <si>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</si>
  <si>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</si>
  <si>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</si>
  <si>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</si>
  <si>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</si>
  <si>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</si>
  <si>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</si>
  <si>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</si>
  <si>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</si>
  <si>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կոխ</t>
  </si>
  <si>
    <t>Ձյուդո</t>
  </si>
  <si>
    <t>Կոխ</t>
  </si>
  <si>
    <t>Ըմբշամարտ</t>
  </si>
  <si>
    <t>հումա-հռոմեական ըմբշամարտ</t>
  </si>
  <si>
    <t>ազատ ոճի ըմբշամարտ</t>
  </si>
  <si>
    <t>Բռնցքամարտ</t>
  </si>
  <si>
    <t xml:space="preserve">«ՀԱՅԿԱԿԱՆ ԱԶԳԱՅԻՆ ԿՈԽ ԸՄԲՇԱՄԱՐՏԻ ԵՐԵՎԱՆԻ ՄԱՐԶԱԱԿՈՒՄԲ» ՀՈԱԿ-ի </t>
  </si>
  <si>
    <t>սալիկների ձեռք բերում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</si>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</sst>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2" fillId="24" borderId="10" xfId="45" applyNumberFormat="1" applyFont="1" applyFill="1" applyBorder="1" applyAlignment="1" applyProtection="1">
      <alignment horizontal="center" vertical="center" wrapText="1"/>
    </xf>
    <xf numFmtId="164" fontId="31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28" fillId="0" borderId="0" xfId="46" applyNumberFormat="1" applyFont="1" applyBorder="1" applyAlignment="1">
      <alignment horizontal="left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/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view="pageBreakPreview" topLeftCell="A33" zoomScaleSheetLayoutView="100" workbookViewId="0">
      <selection activeCell="H75" sqref="H75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15</v>
      </c>
      <c r="F1" s="42"/>
    </row>
    <row r="2" spans="1:15" s="6" customFormat="1">
      <c r="C2" s="42"/>
      <c r="D2" s="531" t="s">
        <v>38</v>
      </c>
      <c r="E2" s="531"/>
      <c r="F2" s="42"/>
    </row>
    <row r="3" spans="1:15" s="6" customFormat="1">
      <c r="C3" s="42"/>
      <c r="D3" s="531" t="s">
        <v>245</v>
      </c>
      <c r="E3" s="531"/>
      <c r="F3" s="42"/>
    </row>
    <row r="4" spans="1:15" s="518" customFormat="1" ht="24.75" customHeight="1">
      <c r="B4" s="519"/>
      <c r="C4" s="519"/>
      <c r="D4" s="531" t="s">
        <v>246</v>
      </c>
      <c r="E4" s="531"/>
    </row>
    <row r="5" spans="1:15" s="518" customFormat="1" ht="20.25" customHeight="1">
      <c r="B5" s="519"/>
      <c r="C5" s="531" t="s">
        <v>247</v>
      </c>
      <c r="D5" s="531"/>
      <c r="E5" s="531"/>
    </row>
    <row r="6" spans="1:15" ht="18.75" customHeight="1">
      <c r="A6" s="532" t="s">
        <v>39</v>
      </c>
      <c r="B6" s="532"/>
      <c r="C6" s="532"/>
      <c r="D6" s="532"/>
      <c r="E6" s="532"/>
      <c r="F6" s="45"/>
    </row>
    <row r="7" spans="1:15" ht="20.45" customHeight="1">
      <c r="A7" s="529" t="s">
        <v>256</v>
      </c>
      <c r="B7" s="529"/>
      <c r="C7" s="529"/>
      <c r="D7" s="529"/>
      <c r="E7" s="529"/>
      <c r="F7" s="76" t="s">
        <v>206</v>
      </c>
    </row>
    <row r="8" spans="1:15" ht="18.75" customHeight="1">
      <c r="A8" s="530" t="s">
        <v>219</v>
      </c>
      <c r="B8" s="530"/>
      <c r="C8" s="530"/>
      <c r="D8" s="530"/>
      <c r="E8" s="530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3"/>
      <c r="F9" s="50"/>
      <c r="K9" s="9"/>
    </row>
    <row r="10" spans="1:15" ht="20.25">
      <c r="A10" s="51" t="s">
        <v>7</v>
      </c>
      <c r="B10" s="52" t="s">
        <v>121</v>
      </c>
      <c r="C10" s="53"/>
      <c r="D10" s="287"/>
      <c r="E10" s="494"/>
      <c r="F10" s="50"/>
    </row>
    <row r="11" spans="1:15" ht="22.15" customHeight="1">
      <c r="A11" s="162">
        <v>1</v>
      </c>
      <c r="B11" s="163" t="s">
        <v>113</v>
      </c>
      <c r="C11" s="56"/>
      <c r="D11" s="288">
        <v>36825</v>
      </c>
      <c r="E11" s="495"/>
      <c r="F11" s="312" t="s">
        <v>187</v>
      </c>
    </row>
    <row r="12" spans="1:15" ht="34.5" hidden="1">
      <c r="A12" s="162">
        <f>+A11+1</f>
        <v>2</v>
      </c>
      <c r="B12" s="324" t="s">
        <v>218</v>
      </c>
      <c r="C12" s="56"/>
      <c r="D12" s="288"/>
      <c r="E12" s="495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88"/>
      <c r="E13" s="495"/>
      <c r="F13" s="312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88">
        <f>+Komunal!N30</f>
        <v>0</v>
      </c>
      <c r="E14" s="495"/>
      <c r="F14" s="312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88"/>
      <c r="E15" s="495"/>
      <c r="F15" s="312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88"/>
      <c r="E16" s="495"/>
      <c r="F16" s="312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88"/>
      <c r="E17" s="495"/>
      <c r="F17" s="312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88">
        <f>SUM(D19:D20)</f>
        <v>113.7</v>
      </c>
      <c r="E18" s="495"/>
      <c r="F18" s="312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113.7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7"/>
      <c r="F20" s="65" t="s">
        <v>188</v>
      </c>
      <c r="G20" s="2"/>
      <c r="H20" s="2"/>
      <c r="I20" s="314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88"/>
      <c r="E21" s="495"/>
      <c r="F21" s="312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1"/>
      <c r="D22" s="288"/>
      <c r="E22" s="495"/>
      <c r="F22" s="517"/>
    </row>
    <row r="23" spans="1:25" s="2" customFormat="1" hidden="1">
      <c r="A23" s="162">
        <f t="shared" si="0"/>
        <v>5</v>
      </c>
      <c r="B23" s="70"/>
      <c r="C23" s="321"/>
      <c r="D23" s="288"/>
      <c r="E23" s="495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36938.699999999997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191</v>
      </c>
      <c r="C27" s="57"/>
      <c r="D27" s="288">
        <f>+Ashkhatavardz!O9-'Dramakan hosqer'!F82</f>
        <v>32352.5</v>
      </c>
      <c r="E27" s="495"/>
      <c r="F27" s="312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88">
        <f>+Komunal!F19/1000</f>
        <v>403.36590000000001</v>
      </c>
      <c r="E30" s="495"/>
      <c r="F30" s="312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88">
        <f>+Komunal!J19/1000</f>
        <v>2426.4945600000001</v>
      </c>
      <c r="E31" s="495"/>
      <c r="F31" s="312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88">
        <f>+Komunal!N19/1000</f>
        <v>162.18023000000002</v>
      </c>
      <c r="E32" s="495"/>
      <c r="F32" s="312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f t="shared" si="1"/>
        <v>5</v>
      </c>
      <c r="B33" s="163" t="s">
        <v>15</v>
      </c>
      <c r="C33" s="57"/>
      <c r="D33" s="288">
        <v>187.6</v>
      </c>
      <c r="E33" s="495"/>
      <c r="F33" s="312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88"/>
      <c r="E34" s="495"/>
      <c r="F34" s="312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6</v>
      </c>
      <c r="B35" s="163" t="s">
        <v>17</v>
      </c>
      <c r="C35" s="57"/>
      <c r="D35" s="288">
        <f>SUM(D36:D38)</f>
        <v>72</v>
      </c>
      <c r="E35" s="495"/>
      <c r="F35" s="312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3.5" hidden="1">
      <c r="A36" s="164">
        <v>7.1</v>
      </c>
      <c r="B36" s="38" t="s">
        <v>18</v>
      </c>
      <c r="C36" s="57"/>
      <c r="D36" s="240"/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3.5" hidden="1">
      <c r="A37" s="164">
        <v>7.2</v>
      </c>
      <c r="B37" s="38" t="s">
        <v>19</v>
      </c>
      <c r="C37" s="57"/>
      <c r="D37" s="240"/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6.1</v>
      </c>
      <c r="B38" s="38" t="s">
        <v>20</v>
      </c>
      <c r="C38" s="57"/>
      <c r="D38" s="240">
        <v>72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7</v>
      </c>
      <c r="B39" s="163" t="s">
        <v>21</v>
      </c>
      <c r="C39" s="57"/>
      <c r="D39" s="288">
        <v>10</v>
      </c>
      <c r="E39" s="495"/>
      <c r="F39" s="31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8</v>
      </c>
      <c r="B40" s="163" t="s">
        <v>27</v>
      </c>
      <c r="C40" s="57"/>
      <c r="D40" s="288">
        <v>120</v>
      </c>
      <c r="E40" s="495"/>
      <c r="F40" s="31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9</v>
      </c>
      <c r="B41" s="163" t="s">
        <v>22</v>
      </c>
      <c r="C41" s="57"/>
      <c r="D41" s="288">
        <v>60</v>
      </c>
      <c r="E41" s="495"/>
      <c r="F41" s="31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10</v>
      </c>
      <c r="B42" s="163" t="s">
        <v>72</v>
      </c>
      <c r="C42" s="57"/>
      <c r="D42" s="288"/>
      <c r="E42" s="495"/>
      <c r="F42" s="312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11</v>
      </c>
      <c r="B43" s="163" t="s">
        <v>46</v>
      </c>
      <c r="C43" s="57"/>
      <c r="D43" s="288"/>
      <c r="E43" s="495"/>
      <c r="F43" s="312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162">
        <v>10</v>
      </c>
      <c r="B44" s="163" t="s">
        <v>115</v>
      </c>
      <c r="C44" s="57"/>
      <c r="D44" s="288">
        <v>50</v>
      </c>
      <c r="E44" s="495"/>
      <c r="F44" s="312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88"/>
      <c r="E45" s="495"/>
      <c r="F45" s="312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12</v>
      </c>
      <c r="B46" s="163" t="s">
        <v>23</v>
      </c>
      <c r="C46" s="57"/>
      <c r="D46" s="528"/>
      <c r="E46" s="495"/>
      <c r="F46" s="312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2">
        <v>11</v>
      </c>
      <c r="B47" s="163" t="s">
        <v>24</v>
      </c>
      <c r="C47" s="57"/>
      <c r="D47" s="288">
        <v>32.049999999999997</v>
      </c>
      <c r="E47" s="495"/>
      <c r="F47" s="312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64</v>
      </c>
      <c r="C48" s="57"/>
      <c r="D48" s="288"/>
      <c r="E48" s="495"/>
      <c r="F48" s="312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51</v>
      </c>
      <c r="C49" s="57"/>
      <c r="D49" s="288">
        <f>+D14</f>
        <v>0</v>
      </c>
      <c r="E49" s="495"/>
      <c r="F49" s="312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43</v>
      </c>
      <c r="C50" s="57"/>
      <c r="D50" s="288"/>
      <c r="E50" s="495"/>
      <c r="F50" s="312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162">
        <f t="shared" si="2"/>
        <v>15</v>
      </c>
      <c r="B51" s="163" t="s">
        <v>73</v>
      </c>
      <c r="C51" s="57"/>
      <c r="D51" s="288"/>
      <c r="E51" s="495"/>
      <c r="F51" s="312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v>12</v>
      </c>
      <c r="B52" s="163" t="s">
        <v>74</v>
      </c>
      <c r="C52" s="57"/>
      <c r="D52" s="288">
        <v>95</v>
      </c>
      <c r="E52" s="495"/>
      <c r="F52" s="312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v>13</v>
      </c>
      <c r="B53" s="163" t="s">
        <v>44</v>
      </c>
      <c r="C53" s="57"/>
      <c r="D53" s="288">
        <v>3</v>
      </c>
      <c r="E53" s="495"/>
      <c r="F53" s="312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14</v>
      </c>
      <c r="B54" s="163" t="s">
        <v>117</v>
      </c>
      <c r="C54" s="57"/>
      <c r="D54" s="288"/>
      <c r="E54" s="495"/>
      <c r="F54" s="312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15</v>
      </c>
      <c r="B55" s="163" t="s">
        <v>45</v>
      </c>
      <c r="C55" s="57"/>
      <c r="D55" s="288"/>
      <c r="E55" s="495"/>
      <c r="F55" s="312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16</v>
      </c>
      <c r="B56" s="163" t="s">
        <v>61</v>
      </c>
      <c r="C56" s="57"/>
      <c r="D56" s="288"/>
      <c r="E56" s="495"/>
      <c r="F56" s="312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17</v>
      </c>
      <c r="B57" s="163" t="s">
        <v>182</v>
      </c>
      <c r="C57" s="57"/>
      <c r="D57" s="288"/>
      <c r="E57" s="495"/>
      <c r="F57" s="312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18</v>
      </c>
      <c r="B58" s="70" t="s">
        <v>257</v>
      </c>
      <c r="C58" s="57"/>
      <c r="D58" s="288"/>
      <c r="E58" s="495"/>
      <c r="F58" s="312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19</v>
      </c>
      <c r="B59" s="70"/>
      <c r="C59" s="57"/>
      <c r="D59" s="288"/>
      <c r="E59" s="495"/>
      <c r="F59" s="312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1"/>
      <c r="D60" s="288"/>
      <c r="E60" s="495"/>
      <c r="F60" s="517"/>
    </row>
    <row r="61" spans="1:15" s="2" customFormat="1" hidden="1">
      <c r="A61" s="162">
        <f t="shared" si="2"/>
        <v>21</v>
      </c>
      <c r="B61" s="70"/>
      <c r="C61" s="321"/>
      <c r="D61" s="288"/>
      <c r="E61" s="495"/>
      <c r="F61" s="2" t="s">
        <v>215</v>
      </c>
    </row>
    <row r="62" spans="1:15" s="3" customFormat="1">
      <c r="A62" s="162">
        <v>14</v>
      </c>
      <c r="B62" s="163" t="s">
        <v>25</v>
      </c>
      <c r="C62" s="57"/>
      <c r="D62" s="288">
        <v>202.2</v>
      </c>
      <c r="E62" s="495"/>
      <c r="F62" s="312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14.1</v>
      </c>
      <c r="B63" s="64" t="s">
        <v>75</v>
      </c>
      <c r="C63" s="57"/>
      <c r="D63" s="240">
        <v>113.7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15</v>
      </c>
      <c r="B64" s="163" t="s">
        <v>76</v>
      </c>
      <c r="C64" s="57"/>
      <c r="D64" s="288"/>
      <c r="E64" s="495"/>
      <c r="F64" s="312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15</v>
      </c>
      <c r="B65" s="163" t="s">
        <v>65</v>
      </c>
      <c r="C65" s="57"/>
      <c r="D65" s="288">
        <v>762.3</v>
      </c>
      <c r="E65" s="495"/>
      <c r="F65" s="312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36938.690690000003</v>
      </c>
      <c r="E66" s="499"/>
      <c r="F66" s="274">
        <f>+D24-D66</f>
        <v>9.3099999940022826E-3</v>
      </c>
    </row>
    <row r="67" spans="1:16" ht="28.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/>
      <c r="E68" s="6"/>
      <c r="F68" s="50"/>
    </row>
    <row r="69" spans="1:16" ht="12.75" hidden="1" customHeight="1">
      <c r="B69" s="62"/>
      <c r="D69" s="475" t="s">
        <v>91</v>
      </c>
      <c r="E69" s="483"/>
      <c r="F69" s="50"/>
    </row>
    <row r="70" spans="1:16" ht="27" hidden="1" customHeight="1">
      <c r="B70" s="500" t="s">
        <v>6</v>
      </c>
      <c r="C70" s="501"/>
      <c r="D70" s="502"/>
      <c r="E70" s="6"/>
      <c r="F70" s="50"/>
    </row>
    <row r="71" spans="1:16" ht="13.5" hidden="1" customHeight="1">
      <c r="B71" s="63"/>
      <c r="D71" s="475" t="s">
        <v>91</v>
      </c>
      <c r="E71" s="483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38" customFormat="1" ht="83.45" customHeight="1">
      <c r="A73" s="589" t="s">
        <v>258</v>
      </c>
      <c r="B73" s="589"/>
      <c r="C73" s="439"/>
      <c r="D73" s="592" t="s">
        <v>259</v>
      </c>
      <c r="E73" s="592"/>
      <c r="G73" s="593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zoomScaleSheetLayoutView="100" workbookViewId="0">
      <selection activeCell="C97" sqref="C97"/>
    </sheetView>
  </sheetViews>
  <sheetFormatPr defaultColWidth="9.140625" defaultRowHeight="13.5"/>
  <cols>
    <col min="1" max="1" width="4.85546875" style="87" customWidth="1"/>
    <col min="2" max="2" width="57.5703125" style="456" customWidth="1"/>
    <col min="3" max="3" width="12.85546875" style="87" customWidth="1"/>
    <col min="4" max="5" width="13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0"/>
      <c r="B1" s="521"/>
      <c r="C1" s="513"/>
      <c r="D1" s="513"/>
      <c r="E1" s="513"/>
      <c r="F1" s="320" t="s">
        <v>171</v>
      </c>
      <c r="G1" s="512">
        <f>+'Ekamut-caxs'!E1+1</f>
        <v>16</v>
      </c>
      <c r="H1" s="112"/>
      <c r="L1" s="44"/>
    </row>
    <row r="2" spans="1:15" s="81" customFormat="1" ht="17.25">
      <c r="A2" s="520"/>
      <c r="B2" s="522"/>
      <c r="C2" s="523"/>
      <c r="D2" s="523"/>
      <c r="E2" s="523"/>
      <c r="F2" s="533" t="s">
        <v>38</v>
      </c>
      <c r="G2" s="533"/>
      <c r="H2" s="112"/>
      <c r="L2" s="44"/>
    </row>
    <row r="3" spans="1:15" s="81" customFormat="1" ht="17.25">
      <c r="A3" s="520"/>
      <c r="B3" s="522"/>
      <c r="C3" s="523"/>
      <c r="D3" s="523"/>
      <c r="E3" s="534" t="s">
        <v>245</v>
      </c>
      <c r="F3" s="534"/>
      <c r="G3" s="534"/>
      <c r="H3" s="112"/>
      <c r="L3" s="44"/>
    </row>
    <row r="4" spans="1:15" s="81" customFormat="1" ht="26.25" customHeight="1">
      <c r="A4" s="520"/>
      <c r="B4" s="522"/>
      <c r="C4" s="523"/>
      <c r="D4" s="523"/>
      <c r="E4" s="535" t="str">
        <f>+'Ekamut-caxs'!D4</f>
        <v xml:space="preserve">_____. _____. 2023թ. </v>
      </c>
      <c r="F4" s="535"/>
      <c r="G4" s="535"/>
      <c r="H4" s="112"/>
      <c r="L4" s="44"/>
    </row>
    <row r="5" spans="1:15" s="81" customFormat="1" ht="24.75" customHeight="1">
      <c r="A5" s="520"/>
      <c r="B5" s="522"/>
      <c r="C5" s="523"/>
      <c r="D5" s="523"/>
      <c r="E5" s="535" t="str">
        <f>+'Ekamut-caxs'!C5</f>
        <v xml:space="preserve">հ. __________- Ա որոշմամբ </v>
      </c>
      <c r="F5" s="535"/>
      <c r="G5" s="535"/>
      <c r="H5" s="112"/>
      <c r="L5" s="44"/>
    </row>
    <row r="6" spans="1:15" s="80" customFormat="1" ht="18" customHeight="1">
      <c r="A6" s="539" t="s">
        <v>39</v>
      </c>
      <c r="B6" s="539"/>
      <c r="C6" s="539"/>
      <c r="D6" s="539"/>
      <c r="E6" s="539"/>
      <c r="F6" s="539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9" t="str">
        <f>+'Ekamut-caxs'!A7:D7</f>
        <v xml:space="preserve">«ՀԱՅԿԱԿԱՆ ԱԶԳԱՅԻՆ ԿՈԽ ԸՄԲՇԱՄԱՐՏԻ ԵՐԵՎԱՆԻ ՄԱՐԶԱԱԿՈՒՄԲ» ՀՈԱԿ-ի </v>
      </c>
      <c r="B7" s="529"/>
      <c r="C7" s="529"/>
      <c r="D7" s="529"/>
      <c r="E7" s="529"/>
      <c r="F7" s="529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30" t="s">
        <v>220</v>
      </c>
      <c r="B8" s="530"/>
      <c r="C8" s="530"/>
      <c r="D8" s="530"/>
      <c r="E8" s="530"/>
      <c r="F8" s="530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4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5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48" t="s">
        <v>3</v>
      </c>
      <c r="B11" s="446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898.33900000000006</v>
      </c>
      <c r="D12" s="261">
        <f>+F12</f>
        <v>898.33900000000006</v>
      </c>
      <c r="E12" s="261">
        <f>+F12</f>
        <v>898.33900000000006</v>
      </c>
      <c r="F12" s="261">
        <f>+'Dramakani hamematakan'!D6</f>
        <v>898.33900000000006</v>
      </c>
      <c r="G12" s="504"/>
      <c r="H12" s="487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9206.25</v>
      </c>
      <c r="D13" s="261">
        <f>SUM(D14:D24)</f>
        <v>18412.5</v>
      </c>
      <c r="E13" s="261">
        <f>SUM(E14:E24)</f>
        <v>27618.799999999999</v>
      </c>
      <c r="F13" s="261">
        <f>SUM(F14:F24)</f>
        <v>36825</v>
      </c>
      <c r="G13" s="505"/>
      <c r="H13" s="112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7" t="str">
        <f>+'Ekamut-caxs'!B11</f>
        <v>Սուբսիդիայից</v>
      </c>
      <c r="C14" s="356">
        <v>9206.25</v>
      </c>
      <c r="D14" s="356">
        <v>18412.5</v>
      </c>
      <c r="E14" s="356">
        <v>27618.799999999999</v>
      </c>
      <c r="F14" s="259">
        <f>+'Ekamut-caxs'!D11</f>
        <v>36825</v>
      </c>
      <c r="G14" s="506"/>
      <c r="H14" s="112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6"/>
      <c r="D16" s="356"/>
      <c r="E16" s="356"/>
      <c r="F16" s="259">
        <f>+'Ekamut-caxs'!D13</f>
        <v>0</v>
      </c>
      <c r="G16" s="506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6"/>
      <c r="D17" s="356"/>
      <c r="E17" s="356"/>
      <c r="F17" s="258">
        <f>+'Ekamut-caxs'!D14</f>
        <v>0</v>
      </c>
      <c r="G17" s="507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6"/>
      <c r="D18" s="356"/>
      <c r="E18" s="356"/>
      <c r="F18" s="259">
        <f>+'Ekamut-caxs'!D15</f>
        <v>0</v>
      </c>
      <c r="G18" s="506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6"/>
      <c r="D19" s="356"/>
      <c r="E19" s="356"/>
      <c r="F19" s="259">
        <f>+'Ekamut-caxs'!D16</f>
        <v>0</v>
      </c>
      <c r="G19" s="506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6"/>
      <c r="D20" s="356"/>
      <c r="E20" s="356"/>
      <c r="F20" s="258">
        <f>+'Ekamut-caxs'!D17</f>
        <v>0</v>
      </c>
      <c r="G20" s="507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7" t="s">
        <v>31</v>
      </c>
      <c r="C21" s="356"/>
      <c r="D21" s="356"/>
      <c r="E21" s="356"/>
      <c r="F21" s="258"/>
      <c r="G21" s="507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7" t="str">
        <f>+'Ekamut-caxs'!B21</f>
        <v>Բանկի տոկոսից</v>
      </c>
      <c r="C22" s="356"/>
      <c r="D22" s="356"/>
      <c r="E22" s="356"/>
      <c r="F22" s="259">
        <f>+'Ekamut-caxs'!D21</f>
        <v>0</v>
      </c>
      <c r="G22" s="506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49">
        <f>+'Ekamut-caxs'!B22</f>
        <v>0</v>
      </c>
      <c r="C23" s="356"/>
      <c r="D23" s="356"/>
      <c r="E23" s="356"/>
      <c r="F23" s="258">
        <f>+'Ekamut-caxs'!D22</f>
        <v>0</v>
      </c>
      <c r="G23" s="508"/>
      <c r="H23" s="537" t="s">
        <v>216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49">
        <f>+'Ekamut-caxs'!B23</f>
        <v>0</v>
      </c>
      <c r="C24" s="356"/>
      <c r="D24" s="356"/>
      <c r="E24" s="356"/>
      <c r="F24" s="258">
        <f>+'Ekamut-caxs'!D23</f>
        <v>0</v>
      </c>
      <c r="G24" s="508"/>
      <c r="H24" s="537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9786.1679999999997</v>
      </c>
      <c r="D25" s="261">
        <f>D26+D68+D81</f>
        <v>18643.239999999998</v>
      </c>
      <c r="E25" s="261">
        <f>E26+E68+E81</f>
        <v>27900.664999999997</v>
      </c>
      <c r="F25" s="261">
        <f>F26+F68+F81</f>
        <v>36960.290690000002</v>
      </c>
      <c r="G25" s="505"/>
      <c r="H25" s="350">
        <f>+F12-F66</f>
        <v>-87.760999999999967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9786.1679999999997</v>
      </c>
      <c r="D26" s="261">
        <f>SUM(D27,D30:D35,D39:D62,D66:D67)</f>
        <v>18643.239999999998</v>
      </c>
      <c r="E26" s="261">
        <f>SUM(E27,E30:E35,E39:E62,E66:E67)</f>
        <v>27900.664999999997</v>
      </c>
      <c r="F26" s="261">
        <f>SUM(F27,F30:F35,F39:F62,F66:F67)</f>
        <v>36960.290690000002</v>
      </c>
      <c r="G26" s="505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18" t="str">
        <f>+'Ekamut-caxs'!B27</f>
        <v>Աշխատավարձի գծով</v>
      </c>
      <c r="C27" s="356">
        <f>+F27/12*3</f>
        <v>8088.125</v>
      </c>
      <c r="D27" s="356">
        <f>+F27/12*6</f>
        <v>16176.25</v>
      </c>
      <c r="E27" s="356">
        <f>+F27/12*9-56.9</f>
        <v>24207.474999999999</v>
      </c>
      <c r="F27" s="259">
        <f>+'Ekamut-caxs'!D27</f>
        <v>32352.5</v>
      </c>
      <c r="G27" s="506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48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9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4">
        <f>+'Ekamut-caxs'!B29</f>
        <v>0</v>
      </c>
      <c r="C29" s="246"/>
      <c r="D29" s="246"/>
      <c r="E29" s="246"/>
      <c r="F29" s="264">
        <f>+'Ekamut-caxs'!D29</f>
        <v>0</v>
      </c>
      <c r="G29" s="509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6">
        <v>151.6</v>
      </c>
      <c r="D30" s="356">
        <v>246</v>
      </c>
      <c r="E30" s="356">
        <v>270.3</v>
      </c>
      <c r="F30" s="259">
        <f>+'Ekamut-caxs'!D30</f>
        <v>403.36590000000001</v>
      </c>
      <c r="G30" s="506"/>
      <c r="H30" s="485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6">
        <v>379.4</v>
      </c>
      <c r="D31" s="356">
        <v>781</v>
      </c>
      <c r="E31" s="356">
        <v>1805</v>
      </c>
      <c r="F31" s="259">
        <f>+'Ekamut-caxs'!D31</f>
        <v>2426.4945600000001</v>
      </c>
      <c r="G31" s="506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6">
        <v>45</v>
      </c>
      <c r="D32" s="356">
        <v>90</v>
      </c>
      <c r="E32" s="356">
        <v>135</v>
      </c>
      <c r="F32" s="259">
        <f>+'Ekamut-caxs'!D32</f>
        <v>162.18023000000002</v>
      </c>
      <c r="G32" s="506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4"/>
      <c r="M32" s="101"/>
      <c r="N32" s="101"/>
      <c r="O32" s="101"/>
    </row>
    <row r="33" spans="1:15" s="102" customFormat="1" ht="17.25">
      <c r="A33" s="69">
        <f t="shared" si="3"/>
        <v>5</v>
      </c>
      <c r="B33" s="268" t="str">
        <f>+'Ekamut-caxs'!B33</f>
        <v>Աղբահանության գծով</v>
      </c>
      <c r="C33" s="356">
        <v>46.92</v>
      </c>
      <c r="D33" s="356">
        <v>93.84</v>
      </c>
      <c r="E33" s="356">
        <v>140.74</v>
      </c>
      <c r="F33" s="259">
        <f>+'Ekamut-caxs'!D33</f>
        <v>187.6</v>
      </c>
      <c r="G33" s="506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6"/>
      <c r="D34" s="356"/>
      <c r="E34" s="356"/>
      <c r="F34" s="259">
        <f>+'Ekamut-caxs'!D34</f>
        <v>0</v>
      </c>
      <c r="G34" s="506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6</v>
      </c>
      <c r="B35" s="268" t="str">
        <f>+'Ekamut-caxs'!B35</f>
        <v>Կապի գծով, այդ թվում`</v>
      </c>
      <c r="C35" s="356">
        <f>SUM(C36:C38)</f>
        <v>18</v>
      </c>
      <c r="D35" s="356">
        <f t="shared" ref="D35" si="4">SUM(D36:D38)</f>
        <v>36</v>
      </c>
      <c r="E35" s="356">
        <f>SUM(E36:E38)</f>
        <v>54</v>
      </c>
      <c r="F35" s="259">
        <f>SUM(F36:F38)</f>
        <v>72</v>
      </c>
      <c r="G35" s="506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48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09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 hidden="1">
      <c r="A37" s="28">
        <v>7.2</v>
      </c>
      <c r="B37" s="448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9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8">
        <v>6.1</v>
      </c>
      <c r="B38" s="448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09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2" customFormat="1" ht="17.25">
      <c r="A39" s="69">
        <f>+A35+1</f>
        <v>7</v>
      </c>
      <c r="B39" s="268" t="str">
        <f>+'Ekamut-caxs'!B39</f>
        <v>Բանկային ծառայության գծով</v>
      </c>
      <c r="C39" s="356">
        <v>2.4990000000000001</v>
      </c>
      <c r="D39" s="356">
        <v>5</v>
      </c>
      <c r="E39" s="356">
        <v>7.5</v>
      </c>
      <c r="F39" s="259">
        <f>+'Ekamut-caxs'!D39</f>
        <v>10</v>
      </c>
      <c r="G39" s="506"/>
      <c r="H39" s="485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5">+A39+1</f>
        <v>8</v>
      </c>
      <c r="B40" s="268" t="str">
        <f>+'Ekamut-caxs'!B40</f>
        <v>Տնտեսական ապրանքների գծով</v>
      </c>
      <c r="C40" s="356">
        <v>30</v>
      </c>
      <c r="D40" s="356">
        <v>60</v>
      </c>
      <c r="E40" s="356">
        <v>90</v>
      </c>
      <c r="F40" s="259">
        <f>+'Ekamut-caxs'!D40</f>
        <v>120</v>
      </c>
      <c r="G40" s="506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5"/>
        <v>9</v>
      </c>
      <c r="B41" s="268" t="str">
        <f>+'Ekamut-caxs'!B41</f>
        <v>Գրասենյակային ապրանքների գծով</v>
      </c>
      <c r="C41" s="356">
        <v>15</v>
      </c>
      <c r="D41" s="356">
        <v>30</v>
      </c>
      <c r="E41" s="356">
        <v>45</v>
      </c>
      <c r="F41" s="259">
        <f>+'Ekamut-caxs'!D41</f>
        <v>60</v>
      </c>
      <c r="G41" s="506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4"/>
      <c r="M41" s="101"/>
      <c r="N41" s="101"/>
      <c r="O41" s="101"/>
    </row>
    <row r="42" spans="1:15" s="102" customFormat="1" ht="17.25" hidden="1">
      <c r="A42" s="69">
        <f t="shared" si="5"/>
        <v>10</v>
      </c>
      <c r="B42" s="268" t="str">
        <f>+'Ekamut-caxs'!B42</f>
        <v>Փոքրարժեք կամ արագամաշ առարկաների գծով</v>
      </c>
      <c r="C42" s="356"/>
      <c r="D42" s="356"/>
      <c r="E42" s="356"/>
      <c r="F42" s="259">
        <f>+'Ekamut-caxs'!D42</f>
        <v>0</v>
      </c>
      <c r="G42" s="506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11</v>
      </c>
      <c r="B43" s="268" t="str">
        <f>+'Ekamut-caxs'!B43</f>
        <v>Ուսումնական նյութերի գծով</v>
      </c>
      <c r="C43" s="356"/>
      <c r="D43" s="356"/>
      <c r="E43" s="356"/>
      <c r="F43" s="259">
        <f>+'Ekamut-caxs'!D43</f>
        <v>0</v>
      </c>
      <c r="G43" s="506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4"/>
      <c r="M43" s="101"/>
      <c r="N43" s="101"/>
      <c r="O43" s="101"/>
    </row>
    <row r="44" spans="1:15" s="102" customFormat="1" ht="17.25">
      <c r="A44" s="69">
        <v>10</v>
      </c>
      <c r="B44" s="268" t="str">
        <f>+'Ekamut-caxs'!B44</f>
        <v>Դեղորայքի գծով</v>
      </c>
      <c r="C44" s="356">
        <v>12.499000000000001</v>
      </c>
      <c r="D44" s="356">
        <v>25</v>
      </c>
      <c r="E44" s="356">
        <v>37.5</v>
      </c>
      <c r="F44" s="259">
        <f>+'Ekamut-caxs'!D44</f>
        <v>50</v>
      </c>
      <c r="G44" s="506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11</v>
      </c>
      <c r="B45" s="268" t="str">
        <f>+'Ekamut-caxs'!B45</f>
        <v>Բուժ.ծառայության գծով</v>
      </c>
      <c r="C45" s="356"/>
      <c r="D45" s="356"/>
      <c r="E45" s="356"/>
      <c r="F45" s="259">
        <f>+'Ekamut-caxs'!D45</f>
        <v>0</v>
      </c>
      <c r="G45" s="506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4"/>
      <c r="M45" s="101"/>
      <c r="N45" s="101"/>
      <c r="O45" s="101"/>
    </row>
    <row r="46" spans="1:15" s="102" customFormat="1" ht="17.25" hidden="1">
      <c r="A46" s="69">
        <f t="shared" si="5"/>
        <v>12</v>
      </c>
      <c r="B46" s="268" t="str">
        <f>+'Ekamut-caxs'!B46</f>
        <v>Ընթացիկ վերանորոգման գծով</v>
      </c>
      <c r="C46" s="526"/>
      <c r="D46" s="526"/>
      <c r="E46" s="526"/>
      <c r="F46" s="527">
        <f>+'Ekamut-caxs'!D46</f>
        <v>0</v>
      </c>
      <c r="G46" s="506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4"/>
      <c r="M46" s="101"/>
      <c r="N46" s="101"/>
      <c r="O46" s="101"/>
    </row>
    <row r="47" spans="1:15" s="102" customFormat="1" ht="17.25">
      <c r="A47" s="69">
        <v>11</v>
      </c>
      <c r="B47" s="268" t="str">
        <f>+'Ekamut-caxs'!B47</f>
        <v>Ջեռուցման համակարգի սպասարկման գծով</v>
      </c>
      <c r="C47" s="356">
        <v>8.0250000000000004</v>
      </c>
      <c r="D47" s="356">
        <v>16.05</v>
      </c>
      <c r="E47" s="356">
        <v>24.05</v>
      </c>
      <c r="F47" s="259">
        <f>+'Ekamut-caxs'!D47</f>
        <v>32.049999999999997</v>
      </c>
      <c r="G47" s="506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12</v>
      </c>
      <c r="B48" s="268" t="str">
        <f>+'Ekamut-caxs'!B48</f>
        <v>Կաթսայատան սպասարկման գծով</v>
      </c>
      <c r="C48" s="356"/>
      <c r="D48" s="356"/>
      <c r="E48" s="356"/>
      <c r="F48" s="259">
        <f>+'Ekamut-caxs'!D48</f>
        <v>0</v>
      </c>
      <c r="G48" s="506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6"/>
      <c r="D49" s="356"/>
      <c r="E49" s="356"/>
      <c r="F49" s="259">
        <f>+'Ekamut-caxs'!D49</f>
        <v>0</v>
      </c>
      <c r="G49" s="506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6"/>
      <c r="D50" s="356"/>
      <c r="E50" s="356"/>
      <c r="F50" s="259">
        <f>+'Ekamut-caxs'!D50</f>
        <v>0</v>
      </c>
      <c r="G50" s="506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4"/>
      <c r="M50" s="101"/>
      <c r="N50" s="101"/>
      <c r="O50" s="101"/>
    </row>
    <row r="51" spans="1:15" s="102" customFormat="1" ht="32.25" hidden="1" customHeight="1">
      <c r="A51" s="69">
        <f t="shared" si="5"/>
        <v>15</v>
      </c>
      <c r="B51" s="268" t="str">
        <f>+'Ekamut-caxs'!B51</f>
        <v>Համակարգիչների տեխնիկական սպասարկման գծով</v>
      </c>
      <c r="C51" s="356"/>
      <c r="D51" s="356"/>
      <c r="E51" s="356"/>
      <c r="F51" s="259">
        <f>+'Ekamut-caxs'!D51</f>
        <v>0</v>
      </c>
      <c r="G51" s="506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12</v>
      </c>
      <c r="B52" s="268" t="str">
        <f>+'Ekamut-caxs'!B52</f>
        <v>Համակարգչային ծրագրի և կայքի սպասարկման գծով</v>
      </c>
      <c r="C52" s="356"/>
      <c r="D52" s="356">
        <v>95</v>
      </c>
      <c r="E52" s="356">
        <v>95</v>
      </c>
      <c r="F52" s="259">
        <f>+'Ekamut-caxs'!D52</f>
        <v>95</v>
      </c>
      <c r="G52" s="506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4"/>
      <c r="M52" s="101"/>
      <c r="N52" s="101"/>
      <c r="O52" s="101"/>
    </row>
    <row r="53" spans="1:15" s="102" customFormat="1" ht="17.25">
      <c r="A53" s="69">
        <f t="shared" si="5"/>
        <v>13</v>
      </c>
      <c r="B53" s="268" t="str">
        <f>+'Ekamut-caxs'!B53</f>
        <v>էլ․ստորագրության գծով</v>
      </c>
      <c r="C53" s="356">
        <v>3</v>
      </c>
      <c r="D53" s="356">
        <v>3</v>
      </c>
      <c r="E53" s="356">
        <v>3</v>
      </c>
      <c r="F53" s="259">
        <f>+'Ekamut-caxs'!D53</f>
        <v>3</v>
      </c>
      <c r="G53" s="506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14</v>
      </c>
      <c r="B54" s="268" t="str">
        <f>+'Ekamut-caxs'!B54</f>
        <v>Հայտարարության գծով</v>
      </c>
      <c r="C54" s="356"/>
      <c r="D54" s="356"/>
      <c r="E54" s="356"/>
      <c r="F54" s="259">
        <f>+'Ekamut-caxs'!D54</f>
        <v>0</v>
      </c>
      <c r="G54" s="506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15</v>
      </c>
      <c r="B55" s="268" t="str">
        <f>+'Ekamut-caxs'!B55</f>
        <v>Բաժանորդագրության գծով</v>
      </c>
      <c r="C55" s="356"/>
      <c r="D55" s="356"/>
      <c r="E55" s="356"/>
      <c r="F55" s="259">
        <f>+'Ekamut-caxs'!D55</f>
        <v>0</v>
      </c>
      <c r="G55" s="506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4"/>
      <c r="M55" s="101"/>
      <c r="N55" s="101"/>
      <c r="O55" s="101"/>
    </row>
    <row r="56" spans="1:15" s="102" customFormat="1" ht="17.25" hidden="1">
      <c r="A56" s="69">
        <f t="shared" si="5"/>
        <v>16</v>
      </c>
      <c r="B56" s="268" t="str">
        <f>+'Ekamut-caxs'!B56</f>
        <v>Վերապատրաստման գծով</v>
      </c>
      <c r="C56" s="356"/>
      <c r="D56" s="356"/>
      <c r="E56" s="356"/>
      <c r="F56" s="259">
        <f>+'Ekamut-caxs'!D56</f>
        <v>0</v>
      </c>
      <c r="G56" s="506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4"/>
      <c r="M56" s="101"/>
      <c r="N56" s="101"/>
      <c r="O56" s="101"/>
    </row>
    <row r="57" spans="1:15" s="102" customFormat="1" ht="17.25" hidden="1">
      <c r="A57" s="69">
        <f t="shared" si="5"/>
        <v>17</v>
      </c>
      <c r="B57" s="268" t="str">
        <f>+'Ekamut-caxs'!B57</f>
        <v>Միջոցառումների գծով</v>
      </c>
      <c r="C57" s="356"/>
      <c r="D57" s="356"/>
      <c r="E57" s="356"/>
      <c r="F57" s="259">
        <f>+'Ekamut-caxs'!D57</f>
        <v>0</v>
      </c>
      <c r="G57" s="506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4"/>
      <c r="M57" s="101"/>
      <c r="N57" s="101"/>
      <c r="O57" s="101"/>
    </row>
    <row r="58" spans="1:15" s="102" customFormat="1" ht="17.25" hidden="1">
      <c r="A58" s="69">
        <f t="shared" si="5"/>
        <v>18</v>
      </c>
      <c r="B58" s="268" t="str">
        <f>+'Ekamut-caxs'!B58</f>
        <v>սալիկների ձեռք բերում</v>
      </c>
      <c r="C58" s="356"/>
      <c r="D58" s="356"/>
      <c r="E58" s="356"/>
      <c r="F58" s="259">
        <f>+'Ekamut-caxs'!D58</f>
        <v>0</v>
      </c>
      <c r="G58" s="506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4"/>
      <c r="M58" s="101"/>
      <c r="N58" s="101"/>
      <c r="O58" s="101"/>
    </row>
    <row r="59" spans="1:15" s="102" customFormat="1" ht="17.25" hidden="1">
      <c r="A59" s="69">
        <f>+A58+1</f>
        <v>19</v>
      </c>
      <c r="B59" s="268">
        <f>+'Ekamut-caxs'!B59</f>
        <v>0</v>
      </c>
      <c r="C59" s="356"/>
      <c r="D59" s="356"/>
      <c r="E59" s="356"/>
      <c r="F59" s="259">
        <f>+'Ekamut-caxs'!D59</f>
        <v>0</v>
      </c>
      <c r="G59" s="506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20</v>
      </c>
      <c r="B60" s="318">
        <f>+'Ekamut-caxs'!B60</f>
        <v>0</v>
      </c>
      <c r="C60" s="356"/>
      <c r="D60" s="356"/>
      <c r="E60" s="356"/>
      <c r="F60" s="258">
        <f>+'Ekamut-caxs'!D60</f>
        <v>0</v>
      </c>
      <c r="G60" s="507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18">
        <f>+'Ekamut-caxs'!B61</f>
        <v>0</v>
      </c>
      <c r="C61" s="356"/>
      <c r="D61" s="356"/>
      <c r="E61" s="356"/>
      <c r="F61" s="258">
        <f>+'Ekamut-caxs'!D61</f>
        <v>0</v>
      </c>
      <c r="G61" s="507"/>
      <c r="H61" s="350" t="s">
        <v>215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4"/>
    </row>
    <row r="62" spans="1:15" s="102" customFormat="1" ht="34.5" hidden="1">
      <c r="A62" s="69">
        <v>31</v>
      </c>
      <c r="B62" s="268" t="s">
        <v>33</v>
      </c>
      <c r="C62" s="356">
        <f>SUM(C63:C65)</f>
        <v>0</v>
      </c>
      <c r="D62" s="356">
        <f t="shared" ref="D62" si="6">SUM(D63:D65)</f>
        <v>0</v>
      </c>
      <c r="E62" s="356">
        <f>SUM(E63:E65)</f>
        <v>0</v>
      </c>
      <c r="F62" s="259">
        <f>SUM(F63:F65)</f>
        <v>0</v>
      </c>
      <c r="G62" s="506"/>
      <c r="H62" s="485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1" t="s">
        <v>34</v>
      </c>
      <c r="C63" s="246"/>
      <c r="D63" s="246"/>
      <c r="E63" s="246"/>
      <c r="F63" s="246"/>
      <c r="G63" s="510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5">
        <v>31.2</v>
      </c>
      <c r="B64" s="451" t="s">
        <v>47</v>
      </c>
      <c r="C64" s="246"/>
      <c r="D64" s="246"/>
      <c r="E64" s="246"/>
      <c r="F64" s="246"/>
      <c r="G64" s="510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idden="1">
      <c r="A65" s="15">
        <v>31.3</v>
      </c>
      <c r="B65" s="451" t="s">
        <v>81</v>
      </c>
      <c r="C65" s="246"/>
      <c r="D65" s="246"/>
      <c r="E65" s="246"/>
      <c r="F65" s="264">
        <f>+'Ekamut-caxs'!D64</f>
        <v>0</v>
      </c>
      <c r="G65" s="510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2" customFormat="1" ht="17.25" customHeight="1">
      <c r="A66" s="77">
        <v>14</v>
      </c>
      <c r="B66" s="260" t="s">
        <v>35</v>
      </c>
      <c r="C66" s="355">
        <f>+F66</f>
        <v>986.1</v>
      </c>
      <c r="D66" s="355">
        <f>+F66</f>
        <v>986.1</v>
      </c>
      <c r="E66" s="355">
        <f>+F66</f>
        <v>986.1</v>
      </c>
      <c r="F66" s="259">
        <f>+'Deb. ev kreditor'!D59-'Deb. ev kreditor'!D54</f>
        <v>986.1</v>
      </c>
      <c r="G66" s="506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2" t="s">
        <v>82</v>
      </c>
      <c r="C67" s="356"/>
      <c r="D67" s="356"/>
      <c r="E67" s="356"/>
      <c r="F67" s="258"/>
      <c r="G67" s="508"/>
      <c r="H67" s="540" t="s">
        <v>189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1"/>
      <c r="H68" s="540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6">
        <f>SUM(C70:C76)</f>
        <v>0</v>
      </c>
      <c r="D69" s="356">
        <f>SUM(D70:D76)</f>
        <v>0</v>
      </c>
      <c r="E69" s="356">
        <f>SUM(E70:E76)</f>
        <v>0</v>
      </c>
      <c r="F69" s="259">
        <f>SUM(F70:F76)</f>
        <v>0</v>
      </c>
      <c r="G69" s="506"/>
      <c r="H69" s="485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6"/>
      <c r="D70" s="356"/>
      <c r="E70" s="356"/>
      <c r="F70" s="258"/>
      <c r="G70" s="506"/>
      <c r="H70" s="485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6"/>
      <c r="D71" s="356"/>
      <c r="E71" s="356"/>
      <c r="F71" s="258"/>
      <c r="G71" s="506"/>
      <c r="H71" s="485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6"/>
      <c r="D72" s="356"/>
      <c r="E72" s="356"/>
      <c r="F72" s="258"/>
      <c r="G72" s="506"/>
      <c r="H72" s="485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6"/>
      <c r="D73" s="356"/>
      <c r="E73" s="356"/>
      <c r="F73" s="258"/>
      <c r="G73" s="506"/>
      <c r="H73" s="485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6"/>
      <c r="D74" s="356"/>
      <c r="E74" s="356"/>
      <c r="F74" s="258"/>
      <c r="G74" s="506"/>
      <c r="H74" s="485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18" t="s">
        <v>63</v>
      </c>
      <c r="C75" s="356"/>
      <c r="D75" s="356"/>
      <c r="E75" s="356"/>
      <c r="F75" s="258"/>
      <c r="G75" s="507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4"/>
    </row>
    <row r="76" spans="1:15" s="101" customFormat="1" ht="23.45" hidden="1" customHeight="1">
      <c r="A76" s="28">
        <v>1.7</v>
      </c>
      <c r="B76" s="318"/>
      <c r="C76" s="356"/>
      <c r="D76" s="356"/>
      <c r="E76" s="356"/>
      <c r="F76" s="258"/>
      <c r="G76" s="507"/>
      <c r="H76" s="350" t="s">
        <v>184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6">
        <f t="shared" ref="C77:E77" si="7">SUM(C78:C80)</f>
        <v>0</v>
      </c>
      <c r="D77" s="356">
        <f t="shared" si="7"/>
        <v>0</v>
      </c>
      <c r="E77" s="356">
        <f t="shared" si="7"/>
        <v>0</v>
      </c>
      <c r="F77" s="259">
        <f>SUM(F78:F80)</f>
        <v>0</v>
      </c>
      <c r="G77" s="506"/>
      <c r="H77" s="485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6"/>
      <c r="D78" s="356"/>
      <c r="E78" s="356"/>
      <c r="F78" s="258"/>
      <c r="G78" s="506"/>
      <c r="H78" s="485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6"/>
      <c r="D79" s="356"/>
      <c r="E79" s="356"/>
      <c r="F79" s="258"/>
      <c r="G79" s="506"/>
      <c r="H79" s="485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6"/>
      <c r="D80" s="356"/>
      <c r="E80" s="356"/>
      <c r="F80" s="258"/>
      <c r="G80" s="506"/>
      <c r="H80" s="485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5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6"/>
      <c r="D82" s="356"/>
      <c r="E82" s="356"/>
      <c r="F82" s="258"/>
      <c r="G82" s="506"/>
      <c r="H82" s="485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18"/>
      <c r="C83" s="356"/>
      <c r="D83" s="356"/>
      <c r="E83" s="356"/>
      <c r="F83" s="258"/>
      <c r="G83" s="506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318.42100000000028</v>
      </c>
      <c r="D84" s="261">
        <f>D12+D13-D25</f>
        <v>667.59900000000198</v>
      </c>
      <c r="E84" s="261">
        <f>E12+E13-E25</f>
        <v>616.47400000000198</v>
      </c>
      <c r="F84" s="261">
        <f>F12+F13-F25</f>
        <v>763.04830999999831</v>
      </c>
      <c r="G84" s="504"/>
      <c r="H84" s="487"/>
      <c r="I84" s="353" t="str">
        <f>IF((D84-C84)&lt;0, (0),"")</f>
        <v/>
      </c>
      <c r="J84" s="353">
        <f t="shared" ref="J84" si="9">IF((E84-D84)&lt;0, (0),"")</f>
        <v>0</v>
      </c>
      <c r="K84" s="353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9"/>
      <c r="I85" s="354"/>
      <c r="J85" s="354"/>
      <c r="K85" s="354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38">
        <f>+'Ekamut-caxs'!D68</f>
        <v>0</v>
      </c>
      <c r="F86" s="538"/>
      <c r="G86" s="476"/>
      <c r="H86" s="490"/>
      <c r="I86" s="354"/>
      <c r="J86" s="354"/>
      <c r="K86" s="354"/>
      <c r="L86" s="44"/>
      <c r="M86" s="6"/>
      <c r="N86" s="6"/>
      <c r="O86" s="6"/>
    </row>
    <row r="87" spans="1:15" s="3" customFormat="1" ht="13.5" hidden="1" customHeight="1">
      <c r="A87" s="7"/>
      <c r="B87" s="453" t="s">
        <v>4</v>
      </c>
      <c r="C87" s="7"/>
      <c r="D87" s="7"/>
      <c r="E87" s="536" t="s">
        <v>91</v>
      </c>
      <c r="F87" s="536"/>
      <c r="G87" s="483"/>
      <c r="H87" s="491"/>
      <c r="I87" s="354"/>
      <c r="J87" s="354"/>
      <c r="K87" s="354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38">
        <f>+'Ekamut-caxs'!D70</f>
        <v>0</v>
      </c>
      <c r="F88" s="538"/>
      <c r="G88" s="477"/>
      <c r="H88" s="492"/>
      <c r="I88" s="354"/>
      <c r="J88" s="354"/>
      <c r="K88" s="354"/>
      <c r="L88" s="95"/>
      <c r="M88" s="2"/>
      <c r="N88" s="2"/>
      <c r="O88" s="2"/>
    </row>
    <row r="89" spans="1:15" s="3" customFormat="1" ht="12" hidden="1" customHeight="1">
      <c r="B89" s="454"/>
      <c r="E89" s="536" t="s">
        <v>91</v>
      </c>
      <c r="F89" s="536"/>
      <c r="G89" s="483"/>
      <c r="H89" s="491"/>
      <c r="I89" s="354"/>
      <c r="J89" s="354"/>
      <c r="K89" s="354"/>
      <c r="L89" s="95"/>
      <c r="M89" s="2"/>
      <c r="N89" s="2"/>
      <c r="O89" s="2"/>
    </row>
    <row r="90" spans="1:15" s="3" customFormat="1" hidden="1">
      <c r="B90" s="454"/>
      <c r="C90" s="8" t="s">
        <v>164</v>
      </c>
      <c r="D90" s="8"/>
      <c r="E90" s="8"/>
      <c r="F90" s="86"/>
      <c r="G90" s="86"/>
      <c r="H90" s="279"/>
      <c r="I90" s="354"/>
      <c r="J90" s="354"/>
      <c r="K90" s="354"/>
      <c r="L90" s="95"/>
      <c r="M90" s="2"/>
      <c r="N90" s="2"/>
      <c r="O90" s="2"/>
    </row>
    <row r="91" spans="1:15" s="438" customFormat="1" ht="78.75" customHeight="1">
      <c r="A91" s="589" t="s">
        <v>258</v>
      </c>
      <c r="B91" s="589"/>
      <c r="C91" s="439"/>
      <c r="E91" s="590"/>
      <c r="F91" s="591" t="s">
        <v>259</v>
      </c>
    </row>
    <row r="92" spans="1:15" s="86" customFormat="1" ht="17.25">
      <c r="B92" s="455"/>
      <c r="H92" s="180"/>
      <c r="I92" s="84"/>
      <c r="J92" s="84"/>
      <c r="K92" s="84"/>
      <c r="L92" s="95"/>
    </row>
    <row r="93" spans="1:15" s="86" customFormat="1" ht="17.25">
      <c r="B93" s="455"/>
      <c r="H93" s="180"/>
      <c r="I93" s="84"/>
      <c r="J93" s="84"/>
      <c r="K93" s="84"/>
      <c r="L93" s="95"/>
    </row>
    <row r="94" spans="1:15" s="86" customFormat="1" ht="17.25">
      <c r="B94" s="455"/>
      <c r="H94" s="112"/>
      <c r="I94" s="81"/>
      <c r="J94" s="81"/>
      <c r="K94" s="81"/>
      <c r="L94" s="95"/>
    </row>
    <row r="95" spans="1:15" s="86" customFormat="1" ht="17.25">
      <c r="B95" s="455"/>
      <c r="H95" s="112"/>
      <c r="I95" s="81"/>
      <c r="J95" s="81"/>
      <c r="K95" s="81"/>
      <c r="L95" s="95"/>
    </row>
    <row r="96" spans="1:15" s="86" customFormat="1" ht="17.25">
      <c r="B96" s="455"/>
      <c r="H96" s="112"/>
      <c r="I96" s="81"/>
      <c r="J96" s="81"/>
      <c r="K96" s="81"/>
      <c r="L96" s="95"/>
    </row>
    <row r="97" spans="2:12" s="86" customFormat="1" ht="17.25">
      <c r="B97" s="455"/>
      <c r="H97" s="112"/>
      <c r="I97" s="6"/>
      <c r="J97" s="6"/>
      <c r="K97" s="6"/>
      <c r="L97" s="95"/>
    </row>
    <row r="98" spans="2:12" s="86" customFormat="1">
      <c r="B98" s="455"/>
      <c r="H98" s="112"/>
      <c r="I98" s="2"/>
      <c r="J98" s="2"/>
      <c r="K98" s="2"/>
      <c r="L98" s="95"/>
    </row>
    <row r="99" spans="2:12" s="86" customFormat="1">
      <c r="B99" s="455"/>
      <c r="H99" s="112"/>
      <c r="I99" s="2"/>
      <c r="J99" s="2"/>
      <c r="K99" s="2"/>
      <c r="L99" s="95"/>
    </row>
    <row r="100" spans="2:12" s="86" customFormat="1">
      <c r="B100" s="455"/>
      <c r="H100" s="112"/>
      <c r="I100" s="2"/>
      <c r="J100" s="2"/>
      <c r="K100" s="2"/>
      <c r="L100" s="95"/>
    </row>
    <row r="101" spans="2:12" s="86" customFormat="1">
      <c r="B101" s="455"/>
      <c r="H101" s="112"/>
      <c r="I101" s="2"/>
      <c r="J101" s="2"/>
      <c r="K101" s="2"/>
      <c r="L101" s="95"/>
    </row>
    <row r="102" spans="2:12" s="86" customFormat="1">
      <c r="B102" s="455"/>
      <c r="H102" s="112"/>
      <c r="I102" s="2"/>
      <c r="J102" s="2"/>
      <c r="K102" s="2"/>
      <c r="L102" s="95"/>
    </row>
    <row r="103" spans="2:12" s="86" customFormat="1" ht="17.25">
      <c r="B103" s="455"/>
      <c r="H103" s="112"/>
      <c r="I103" s="50"/>
      <c r="J103" s="50"/>
      <c r="K103" s="249"/>
      <c r="L103" s="95"/>
    </row>
    <row r="104" spans="2:12" s="86" customFormat="1">
      <c r="B104" s="455"/>
      <c r="H104" s="112"/>
      <c r="L104" s="95"/>
    </row>
    <row r="105" spans="2:12" s="86" customFormat="1">
      <c r="B105" s="455"/>
      <c r="H105" s="112"/>
      <c r="L105" s="95"/>
    </row>
    <row r="106" spans="2:12" s="86" customFormat="1">
      <c r="B106" s="455"/>
      <c r="H106" s="112"/>
      <c r="L106" s="95"/>
    </row>
    <row r="107" spans="2:12" s="86" customFormat="1">
      <c r="B107" s="455"/>
      <c r="H107" s="112"/>
      <c r="L107" s="95"/>
    </row>
    <row r="108" spans="2:12" s="86" customFormat="1">
      <c r="B108" s="455"/>
      <c r="H108" s="112"/>
      <c r="L108" s="95"/>
    </row>
    <row r="109" spans="2:12" s="86" customFormat="1">
      <c r="B109" s="455"/>
      <c r="H109" s="112"/>
      <c r="L109" s="95"/>
    </row>
    <row r="110" spans="2:12" s="86" customFormat="1">
      <c r="B110" s="455"/>
      <c r="H110" s="112"/>
      <c r="L110" s="95"/>
    </row>
    <row r="111" spans="2:12" s="86" customFormat="1">
      <c r="B111" s="455"/>
      <c r="H111" s="112"/>
      <c r="L111" s="95"/>
    </row>
    <row r="112" spans="2:12" s="86" customFormat="1">
      <c r="B112" s="455"/>
      <c r="H112" s="112"/>
      <c r="L112" s="95"/>
    </row>
    <row r="113" spans="2:12" s="86" customFormat="1">
      <c r="B113" s="455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20" sqref="A20"/>
    </sheetView>
  </sheetViews>
  <sheetFormatPr defaultColWidth="9.140625" defaultRowHeight="13.5"/>
  <cols>
    <col min="1" max="1" width="4.85546875" style="24" customWidth="1"/>
    <col min="2" max="2" width="54.42578125" style="459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41" t="s">
        <v>52</v>
      </c>
      <c r="B1" s="541"/>
      <c r="C1" s="541"/>
      <c r="D1" s="541"/>
      <c r="E1" s="541"/>
      <c r="F1" s="541"/>
    </row>
    <row r="2" spans="1:18" s="22" customFormat="1" ht="20.25">
      <c r="A2" s="529" t="str">
        <f>+'Ekamut-caxs'!A7:D7</f>
        <v xml:space="preserve">«ՀԱՅԿԱԿԱՆ ԱԶԳԱՅԻՆ ԿՈԽ ԸՄԲՇԱՄԱՐՏԻ ԵՐԵՎԱՆԻ ՄԱՐԶԱԱԿՈՒՄԲ» ՀՈԱԿ-ի </v>
      </c>
      <c r="B2" s="529"/>
      <c r="C2" s="529"/>
      <c r="D2" s="529"/>
      <c r="E2" s="529"/>
      <c r="F2" s="52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4" t="s">
        <v>221</v>
      </c>
      <c r="B3" s="544"/>
      <c r="C3" s="544"/>
      <c r="D3" s="544"/>
      <c r="E3" s="544"/>
      <c r="F3" s="544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3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7" t="s">
        <v>197</v>
      </c>
      <c r="G5" s="481"/>
      <c r="H5" s="480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32102.9</v>
      </c>
      <c r="D6" s="275">
        <f>SUM(D7:D14,D17:D19)</f>
        <v>36938.699999999997</v>
      </c>
      <c r="E6" s="275">
        <f t="shared" ref="E6:E60" si="0">D6-C6</f>
        <v>4835.7999999999956</v>
      </c>
      <c r="F6" s="322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31989.200000000001</v>
      </c>
      <c r="D7" s="266">
        <f>+'Ekamut-caxs'!D11</f>
        <v>36825</v>
      </c>
      <c r="E7" s="266">
        <f t="shared" si="0"/>
        <v>4835.7999999999993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113.7</v>
      </c>
      <c r="D14" s="266">
        <f>SUM(D15:D16)</f>
        <v>113.7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48" t="str">
        <f>+'Ekamut-caxs'!B19</f>
        <v xml:space="preserve">ոչ ընթացիկ </v>
      </c>
      <c r="C15" s="242">
        <v>113.7</v>
      </c>
      <c r="D15" s="243">
        <f>+'Ekamut-caxs'!D19</f>
        <v>113.7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48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hidden="1" customHeight="1">
      <c r="A17" s="69">
        <f>+A14+1</f>
        <v>3</v>
      </c>
      <c r="B17" s="325" t="str">
        <f>+'Ekamut-caxs'!B21</f>
        <v>Բանկի տոկոսից</v>
      </c>
      <c r="C17" s="267"/>
      <c r="D17" s="266">
        <f>+'Ekamut-caxs'!D21</f>
        <v>0</v>
      </c>
      <c r="E17" s="266">
        <f t="shared" si="0"/>
        <v>0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49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49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32102.900000000005</v>
      </c>
      <c r="D20" s="276">
        <f>SUM(D21,D24:D29,D33:D56,D58:D59)</f>
        <v>36938.690690000003</v>
      </c>
      <c r="E20" s="275">
        <f t="shared" si="0"/>
        <v>4835.790689999998</v>
      </c>
      <c r="F20" s="322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18" t="str">
        <f>+'Ekamut-caxs'!B27</f>
        <v>Աշխատավարձի գծով</v>
      </c>
      <c r="C21" s="267">
        <v>28752.400000000001</v>
      </c>
      <c r="D21" s="269">
        <f>+'Ekamut-caxs'!D27</f>
        <v>32352.5</v>
      </c>
      <c r="E21" s="266">
        <f t="shared" si="0"/>
        <v>3600.0999999999985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hidden="1" customHeight="1">
      <c r="A23" s="29">
        <v>1.2</v>
      </c>
      <c r="B23" s="463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379.4</v>
      </c>
      <c r="D24" s="269">
        <f>+'Ekamut-caxs'!D30</f>
        <v>403.36590000000001</v>
      </c>
      <c r="E24" s="266">
        <f t="shared" si="0"/>
        <v>23.965900000000033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2208.6999999999998</v>
      </c>
      <c r="D25" s="269">
        <f>+'Ekamut-caxs'!D31</f>
        <v>2426.4945600000001</v>
      </c>
      <c r="E25" s="266">
        <f t="shared" si="0"/>
        <v>217.79456000000027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82</v>
      </c>
      <c r="D26" s="269">
        <f>+'Ekamut-caxs'!D32</f>
        <v>162.18023000000002</v>
      </c>
      <c r="E26" s="266">
        <f t="shared" si="0"/>
        <v>80.180230000000023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>
        <v>187.7</v>
      </c>
      <c r="D27" s="269">
        <f>+'Ekamut-caxs'!D33</f>
        <v>187.6</v>
      </c>
      <c r="E27" s="266">
        <f t="shared" si="0"/>
        <v>-9.9999999999994316E-2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6</v>
      </c>
      <c r="B29" s="268" t="str">
        <f>+'Ekamut-caxs'!B35</f>
        <v>Կապի գծով, այդ թվում`</v>
      </c>
      <c r="C29" s="269">
        <f>SUM(C30:C32)</f>
        <v>17.399999999999999</v>
      </c>
      <c r="D29" s="269">
        <f>SUM(D30:D32)</f>
        <v>72</v>
      </c>
      <c r="E29" s="266">
        <f t="shared" si="0"/>
        <v>54.6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hidden="1" customHeight="1">
      <c r="A30" s="28">
        <v>7.1</v>
      </c>
      <c r="B30" s="448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48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6.1</v>
      </c>
      <c r="B32" s="448" t="str">
        <f>+'Ekamut-caxs'!B38</f>
        <v>ինտերնետ կապ</v>
      </c>
      <c r="C32" s="242">
        <v>17.399999999999999</v>
      </c>
      <c r="D32" s="270">
        <f>+'Ekamut-caxs'!D38</f>
        <v>72</v>
      </c>
      <c r="E32" s="243">
        <f t="shared" si="0"/>
        <v>54.6</v>
      </c>
      <c r="F32" s="244"/>
      <c r="G32" s="27"/>
    </row>
    <row r="33" spans="1:18" s="67" customFormat="1" ht="21" customHeight="1">
      <c r="A33" s="69">
        <f>+A29+1</f>
        <v>7</v>
      </c>
      <c r="B33" s="268" t="str">
        <f>+'Ekamut-caxs'!B39</f>
        <v>Բանկային ծառայության գծով</v>
      </c>
      <c r="C33" s="267">
        <v>10</v>
      </c>
      <c r="D33" s="269">
        <f>+'Ekamut-caxs'!D39</f>
        <v>10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8</v>
      </c>
      <c r="B34" s="268" t="str">
        <f>+'Ekamut-caxs'!B40</f>
        <v>Տնտեսական ապրանքների գծով</v>
      </c>
      <c r="C34" s="267">
        <v>112.9</v>
      </c>
      <c r="D34" s="269">
        <f>+'Ekamut-caxs'!D40</f>
        <v>120</v>
      </c>
      <c r="E34" s="266">
        <f t="shared" si="0"/>
        <v>7.0999999999999943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9</v>
      </c>
      <c r="B35" s="268" t="str">
        <f>+'Ekamut-caxs'!B41</f>
        <v>Գրասենյակային ապրանքների գծով</v>
      </c>
      <c r="C35" s="267">
        <v>23</v>
      </c>
      <c r="D35" s="269">
        <f>+'Ekamut-caxs'!D41</f>
        <v>60</v>
      </c>
      <c r="E35" s="266">
        <f t="shared" si="0"/>
        <v>37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hidden="1" customHeight="1">
      <c r="A36" s="69">
        <f t="shared" si="3"/>
        <v>10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11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/>
      <c r="D38" s="269">
        <f>+'Ekamut-caxs'!D44</f>
        <v>50</v>
      </c>
      <c r="E38" s="266">
        <f>D38-C38</f>
        <v>50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hidden="1" customHeight="1">
      <c r="A40" s="69">
        <f t="shared" si="3"/>
        <v>12</v>
      </c>
      <c r="B40" s="268" t="str">
        <f>+'Ekamut-caxs'!B46</f>
        <v>Ընթացիկ վերանորոգման գծով</v>
      </c>
      <c r="C40" s="265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v>11</v>
      </c>
      <c r="B41" s="268" t="str">
        <f>+'Ekamut-caxs'!B47</f>
        <v>Ջեռուցման համակարգի սպասարկման գծով</v>
      </c>
      <c r="C41" s="265">
        <v>32.1</v>
      </c>
      <c r="D41" s="269">
        <f>+'Ekamut-caxs'!D47</f>
        <v>32.049999999999997</v>
      </c>
      <c r="E41" s="266">
        <f>D41-C41</f>
        <v>-5.0000000000004263E-2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12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13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14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hidden="1" customHeight="1">
      <c r="A45" s="69">
        <f t="shared" si="3"/>
        <v>15</v>
      </c>
      <c r="B45" s="268" t="str">
        <f>+'Ekamut-caxs'!B51</f>
        <v>Համակարգիչների տեխնիկական սպասարկման գծով</v>
      </c>
      <c r="C45" s="267"/>
      <c r="D45" s="269">
        <f>+'Ekamut-caxs'!D51</f>
        <v>0</v>
      </c>
      <c r="E45" s="266">
        <f t="shared" si="0"/>
        <v>0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v>12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v>13</v>
      </c>
      <c r="B47" s="268" t="str">
        <f>+'Ekamut-caxs'!B53</f>
        <v>էլ․ստորագրության գծով</v>
      </c>
      <c r="C47" s="265">
        <v>0</v>
      </c>
      <c r="D47" s="269">
        <f>+'Ekamut-caxs'!D53</f>
        <v>3</v>
      </c>
      <c r="E47" s="266">
        <f t="shared" ref="E47:E59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14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15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hidden="1" customHeight="1">
      <c r="A50" s="69">
        <f t="shared" si="3"/>
        <v>16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hidden="1" customHeight="1">
      <c r="A51" s="69">
        <f t="shared" si="3"/>
        <v>17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hidden="1" customHeight="1">
      <c r="A52" s="69">
        <f t="shared" si="3"/>
        <v>18</v>
      </c>
      <c r="B52" s="268" t="str">
        <f>+'Ekamut-caxs'!B58</f>
        <v>սալիկների ձեռք բերում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hidden="1" customHeight="1">
      <c r="A53" s="69">
        <f t="shared" si="3"/>
        <v>19</v>
      </c>
      <c r="B53" s="268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20</v>
      </c>
      <c r="B54" s="318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21</v>
      </c>
      <c r="B55" s="318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14</v>
      </c>
      <c r="B56" s="268" t="str">
        <f>+'Ekamut-caxs'!B62</f>
        <v>Հիմնական միջոցների մաշվածության գծով, որից՝</v>
      </c>
      <c r="C56" s="265">
        <v>202.2</v>
      </c>
      <c r="D56" s="269">
        <f>+'Ekamut-caxs'!D62</f>
        <v>202.2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14.1</v>
      </c>
      <c r="B57" s="464" t="str">
        <f>+'Ekamut-caxs'!B63</f>
        <v>պայմանով (անհատույց) ստացված</v>
      </c>
      <c r="C57" s="244">
        <v>113.7</v>
      </c>
      <c r="D57" s="270">
        <f>+'Ekamut-caxs'!D63</f>
        <v>113.7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15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15</v>
      </c>
      <c r="B59" s="268" t="str">
        <f>+'Ekamut-caxs'!B65</f>
        <v>Այլ ծախսերի գծով</v>
      </c>
      <c r="C59" s="265">
        <v>0.1</v>
      </c>
      <c r="D59" s="269">
        <f>+'Ekamut-caxs'!D65</f>
        <v>762.3</v>
      </c>
      <c r="E59" s="266">
        <f t="shared" si="4"/>
        <v>762.19999999999993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5" t="s">
        <v>77</v>
      </c>
      <c r="C60" s="275">
        <f>C6-C20</f>
        <v>0</v>
      </c>
      <c r="D60" s="275">
        <f>D6-D20</f>
        <v>9.3099999940022826E-3</v>
      </c>
      <c r="E60" s="275">
        <f t="shared" si="0"/>
        <v>9.3099999940022826E-3</v>
      </c>
      <c r="F60" s="322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43">
        <f>+'Ekamut-caxs'!D68</f>
        <v>0</v>
      </c>
      <c r="E62" s="543"/>
      <c r="F62" s="315"/>
      <c r="G62" s="27"/>
    </row>
    <row r="63" spans="1:18" ht="9.75" customHeight="1">
      <c r="B63" s="468"/>
      <c r="C63" s="38"/>
      <c r="D63" s="542" t="s">
        <v>5</v>
      </c>
      <c r="E63" s="542"/>
      <c r="F63" s="316"/>
      <c r="G63" s="27"/>
    </row>
    <row r="64" spans="1:18" ht="24.75" customHeight="1">
      <c r="B64" s="467" t="s">
        <v>6</v>
      </c>
      <c r="C64" s="39"/>
      <c r="D64" s="543">
        <f>+'Ekamut-caxs'!D70</f>
        <v>0</v>
      </c>
      <c r="E64" s="543"/>
      <c r="F64" s="315"/>
      <c r="G64" s="27"/>
    </row>
    <row r="65" spans="1:7" ht="11.25" customHeight="1">
      <c r="B65" s="469"/>
      <c r="C65" s="38"/>
      <c r="D65" s="542" t="s">
        <v>5</v>
      </c>
      <c r="E65" s="542"/>
      <c r="F65" s="316"/>
      <c r="G65" s="27"/>
    </row>
    <row r="66" spans="1:7" s="19" customFormat="1">
      <c r="A66" s="24"/>
      <c r="B66" s="462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2" zoomScaleSheetLayoutView="100" workbookViewId="0">
      <selection activeCell="A20" sqref="A20"/>
    </sheetView>
  </sheetViews>
  <sheetFormatPr defaultColWidth="9.140625" defaultRowHeight="13.5"/>
  <cols>
    <col min="1" max="1" width="4.85546875" style="20" customWidth="1"/>
    <col min="2" max="2" width="55.42578125" style="459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41" t="s">
        <v>78</v>
      </c>
      <c r="B1" s="541"/>
      <c r="C1" s="541"/>
      <c r="D1" s="541"/>
      <c r="E1" s="541"/>
      <c r="F1" s="541"/>
    </row>
    <row r="2" spans="1:20" s="22" customFormat="1" ht="20.25">
      <c r="A2" s="529" t="str">
        <f>+'Ekamut-caxs'!A7:D7</f>
        <v xml:space="preserve">«ՀԱՅԿԱԿԱՆ ԱԶԳԱՅԻՆ ԿՈԽ ԸՄԲՇԱՄԱՐՏԻ ԵՐԵՎԱՆԻ ՄԱՐԶԱԱԿՈՒՄԲ» ՀՈԱԿ-ի </v>
      </c>
      <c r="B2" s="529"/>
      <c r="C2" s="529"/>
      <c r="D2" s="529"/>
      <c r="E2" s="529"/>
      <c r="F2" s="529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4" t="s">
        <v>222</v>
      </c>
      <c r="B3" s="544"/>
      <c r="C3" s="544"/>
      <c r="D3" s="544"/>
      <c r="E3" s="544"/>
      <c r="F3" s="544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7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7" t="str">
        <f>+'Ekamutneri hamematakan'!F5</f>
        <v>Ծանոթություն նախատեսվող ցուցանիշների վերաբերյալ</v>
      </c>
      <c r="G5" s="19"/>
      <c r="H5" s="480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1003.56</v>
      </c>
      <c r="D6" s="245">
        <v>898.33900000000006</v>
      </c>
      <c r="E6" s="261">
        <f t="shared" ref="E6:E63" si="0">D6-C6</f>
        <v>-105.22099999999989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32553.5</v>
      </c>
      <c r="D7" s="261">
        <f>SUM(D8:D18)</f>
        <v>36825</v>
      </c>
      <c r="E7" s="261">
        <f>D7-C7</f>
        <v>4271.5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7" t="str">
        <f>+'Dramakan hosqer'!B14</f>
        <v>Սուբսիդիայից</v>
      </c>
      <c r="C8" s="258">
        <v>32553.5</v>
      </c>
      <c r="D8" s="259">
        <f>+'Dramakan hosqer'!F14</f>
        <v>36825</v>
      </c>
      <c r="E8" s="259">
        <f>D8-C8</f>
        <v>4271.5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7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7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7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7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7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7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hidden="1" customHeight="1">
      <c r="A16" s="69">
        <f t="shared" si="1"/>
        <v>9</v>
      </c>
      <c r="B16" s="447" t="str">
        <f>+'Dramakan hosqer'!B22</f>
        <v>Բանկի տոկոսից</v>
      </c>
      <c r="C16" s="258"/>
      <c r="D16" s="259">
        <f>+'Dramakan hosqer'!F22</f>
        <v>0</v>
      </c>
      <c r="E16" s="259">
        <f>D16-C16</f>
        <v>0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7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7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3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32658.799999999999</v>
      </c>
      <c r="D19" s="261">
        <f>+D20+D62+D75</f>
        <v>36960.290690000002</v>
      </c>
      <c r="E19" s="261">
        <f t="shared" si="0"/>
        <v>4301.4906900000024</v>
      </c>
      <c r="F19" s="245"/>
      <c r="G19" s="440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31818.799999999999</v>
      </c>
      <c r="D20" s="261">
        <f>SUM(D21,D24:D29,D33:D56,D60:D61)</f>
        <v>36960.290690000002</v>
      </c>
      <c r="E20" s="261">
        <f t="shared" si="0"/>
        <v>5141.4906900000024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18" t="str">
        <f>+'Dramakan hosqer'!B27</f>
        <v>Աշխատավարձի գծով</v>
      </c>
      <c r="C21" s="258">
        <v>28087.200000000001</v>
      </c>
      <c r="D21" s="259">
        <f>+'Dramakan hosqer'!F27</f>
        <v>32352.5</v>
      </c>
      <c r="E21" s="259">
        <f t="shared" si="0"/>
        <v>4265.2999999999993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48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50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304.5</v>
      </c>
      <c r="D24" s="259">
        <f>+'Dramakan hosqer'!F30</f>
        <v>403.36590000000001</v>
      </c>
      <c r="E24" s="259">
        <f t="shared" si="0"/>
        <v>98.865900000000011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2054.8000000000002</v>
      </c>
      <c r="D25" s="259">
        <f>+'Dramakan hosqer'!F31</f>
        <v>2426.4945600000001</v>
      </c>
      <c r="E25" s="259">
        <f t="shared" si="0"/>
        <v>371.69455999999991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0</v>
      </c>
      <c r="D26" s="259">
        <f>+'Dramakan hosqer'!F32</f>
        <v>162.18023000000002</v>
      </c>
      <c r="E26" s="259">
        <f t="shared" si="0"/>
        <v>162.18023000000002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172.1</v>
      </c>
      <c r="D27" s="259">
        <f>+'Dramakan hosqer'!F33</f>
        <v>187.6</v>
      </c>
      <c r="E27" s="259">
        <f t="shared" si="0"/>
        <v>15.5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6.3</v>
      </c>
      <c r="D29" s="259">
        <f>SUM(D30:D32)</f>
        <v>72</v>
      </c>
      <c r="E29" s="259">
        <f t="shared" si="0"/>
        <v>65.7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48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48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48" t="str">
        <f>+'Dramakan hosqer'!B38</f>
        <v>ինտերնետ կապ</v>
      </c>
      <c r="C32" s="246">
        <v>6.3</v>
      </c>
      <c r="D32" s="264">
        <f>+'Dramakan hosqer'!F38</f>
        <v>72</v>
      </c>
      <c r="E32" s="264">
        <f t="shared" si="0"/>
        <v>65.7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>
        <v>10</v>
      </c>
      <c r="D33" s="259">
        <f>+'Dramakan hosqer'!F39</f>
        <v>10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112.9</v>
      </c>
      <c r="D34" s="259">
        <f>+'Dramakan hosqer'!F40</f>
        <v>120</v>
      </c>
      <c r="E34" s="259">
        <f t="shared" si="0"/>
        <v>7.0999999999999943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23</v>
      </c>
      <c r="D35" s="259">
        <f>+'Dramakan hosqer'!F41</f>
        <v>60</v>
      </c>
      <c r="E35" s="259">
        <f t="shared" si="0"/>
        <v>37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>
        <v>0</v>
      </c>
      <c r="D38" s="259">
        <f>+'Dramakan hosqer'!F44</f>
        <v>50</v>
      </c>
      <c r="E38" s="259">
        <f t="shared" si="0"/>
        <v>50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32.200000000000003</v>
      </c>
      <c r="D41" s="259">
        <f>+'Dramakan hosqer'!F47</f>
        <v>32.049999999999997</v>
      </c>
      <c r="E41" s="259">
        <f t="shared" si="0"/>
        <v>-0.15000000000000568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hidden="1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/>
      <c r="D45" s="259">
        <f>+'Dramakan hosqer'!F51</f>
        <v>0</v>
      </c>
      <c r="E45" s="259">
        <f t="shared" si="0"/>
        <v>0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0</v>
      </c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268" t="str">
        <f>+'Dramakan hosqer'!B58</f>
        <v>սալիկների ձեռք բերում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268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18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18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3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0"/>
      <c r="H56" s="441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8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8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8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920.7</v>
      </c>
      <c r="D60" s="259">
        <f>+'Dramakan hosqer'!F66</f>
        <v>986.1</v>
      </c>
      <c r="E60" s="259">
        <f t="shared" si="0"/>
        <v>65.399999999999977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customHeight="1">
      <c r="A61" s="77">
        <f>+A60+1</f>
        <v>33</v>
      </c>
      <c r="B61" s="260" t="str">
        <f>+'Dramakan hosqer'!B67</f>
        <v>Այլ արտահոսքերի գծով</v>
      </c>
      <c r="C61" s="258">
        <v>0.1</v>
      </c>
      <c r="D61" s="259">
        <f>+'Dramakan hosqer'!F67</f>
        <v>0</v>
      </c>
      <c r="E61" s="259">
        <f t="shared" si="0"/>
        <v>-0.1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840</v>
      </c>
      <c r="D62" s="261">
        <f>+D63+D71</f>
        <v>0</v>
      </c>
      <c r="E62" s="261">
        <f t="shared" si="0"/>
        <v>-840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840</v>
      </c>
      <c r="D63" s="259">
        <f>SUM(D64:D70)</f>
        <v>0</v>
      </c>
      <c r="E63" s="259">
        <f t="shared" si="0"/>
        <v>-840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hidden="1" customHeight="1">
      <c r="A65" s="77">
        <v>1.2</v>
      </c>
      <c r="B65" s="262" t="str">
        <f>+'Dramakan hosqer'!B71</f>
        <v>համակարգչային սարքավորումներ / տեխնիկա</v>
      </c>
      <c r="C65" s="258"/>
      <c r="D65" s="259">
        <f>+'Dramakan hosqer'!F71</f>
        <v>0</v>
      </c>
      <c r="E65" s="259">
        <f>D65-C65</f>
        <v>0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customHeight="1">
      <c r="A66" s="77">
        <v>1.3</v>
      </c>
      <c r="B66" s="262" t="str">
        <f>+'Dramakan hosqer'!B72</f>
        <v>մեքենաներ և սարքավորումներ</v>
      </c>
      <c r="C66" s="258">
        <v>840</v>
      </c>
      <c r="D66" s="259">
        <f>+'Dramakan hosqer'!F72</f>
        <v>0</v>
      </c>
      <c r="E66" s="259">
        <f t="shared" si="4"/>
        <v>-840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 hidden="1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5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5" customFormat="1" ht="18" hidden="1" customHeight="1">
      <c r="A77" s="77">
        <v>2</v>
      </c>
      <c r="B77" s="318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898.2599999999984</v>
      </c>
      <c r="D78" s="261">
        <f>D6+D7-D19</f>
        <v>763.04830999999831</v>
      </c>
      <c r="E78" s="261">
        <f t="shared" si="4"/>
        <v>-135.21169000000009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59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6">
        <f>+'Ekamut-caxs'!D68</f>
        <v>0</v>
      </c>
      <c r="E80" s="543"/>
      <c r="F80" s="315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0" t="s">
        <v>4</v>
      </c>
      <c r="C81" s="22"/>
      <c r="D81" s="545" t="s">
        <v>91</v>
      </c>
      <c r="E81" s="545"/>
      <c r="F81" s="319"/>
    </row>
    <row r="82" spans="1:20" s="19" customFormat="1" ht="22.5" customHeight="1">
      <c r="A82" s="20"/>
      <c r="B82" s="461" t="s">
        <v>6</v>
      </c>
      <c r="C82" s="20"/>
      <c r="D82" s="543">
        <f>+'Ekamut-caxs'!D70</f>
        <v>0</v>
      </c>
      <c r="E82" s="543"/>
      <c r="F82" s="315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59"/>
      <c r="C83" s="20"/>
      <c r="D83" s="545" t="s">
        <v>91</v>
      </c>
      <c r="E83" s="545"/>
      <c r="F83" s="31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2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3" workbookViewId="0">
      <selection activeCell="A20" sqref="A2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3" t="s">
        <v>66</v>
      </c>
      <c r="B1" s="553"/>
      <c r="C1" s="553"/>
      <c r="D1" s="553"/>
      <c r="E1" s="553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4" t="str">
        <f>+'Ekamut-caxs'!A7:D7</f>
        <v xml:space="preserve">«ՀԱՅԿԱԿԱՆ ԱԶԳԱՅԻՆ ԿՈԽ ԸՄԲՇԱՄԱՐՏԻ ԵՐԵՎԱՆԻ ՄԱՐԶԱԱԿՈՒՄԲ» ՀՈԱԿ-ի </v>
      </c>
      <c r="B2" s="555"/>
      <c r="C2" s="555"/>
      <c r="D2" s="555"/>
      <c r="E2" s="55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6" t="s">
        <v>130</v>
      </c>
      <c r="B3" s="556"/>
      <c r="C3" s="556"/>
      <c r="D3" s="556"/>
      <c r="E3" s="55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7" t="s">
        <v>223</v>
      </c>
      <c r="B4" s="557"/>
      <c r="C4" s="557"/>
      <c r="D4" s="557"/>
      <c r="E4" s="557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8" t="s">
        <v>135</v>
      </c>
      <c r="B7" s="549"/>
      <c r="C7" s="549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281.7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>
        <v>83</v>
      </c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/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/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>
        <v>198.7</v>
      </c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/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281.7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8" t="s">
        <v>160</v>
      </c>
      <c r="B35" s="549"/>
      <c r="C35" s="549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524">
        <v>89.5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524">
        <v>280.7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524">
        <v>15.6</v>
      </c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524">
        <v>11.3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524">
        <v>506.4</v>
      </c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524">
        <v>53.6</v>
      </c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524">
        <v>29</v>
      </c>
      <c r="E53" s="32"/>
    </row>
    <row r="54" spans="1:22" s="194" customFormat="1" ht="33" customHeight="1">
      <c r="A54" s="205"/>
      <c r="B54" s="202" t="s">
        <v>161</v>
      </c>
      <c r="C54" s="31"/>
      <c r="D54" s="525">
        <f>SUM(D55:D58)</f>
        <v>17.5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167</v>
      </c>
      <c r="D55" s="525">
        <v>17.5</v>
      </c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156</v>
      </c>
      <c r="D56" s="32"/>
      <c r="E56" s="205"/>
    </row>
    <row r="57" spans="1:22" ht="24.75" customHeight="1">
      <c r="A57" s="205">
        <v>1.3</v>
      </c>
      <c r="B57" s="207" t="s">
        <v>152</v>
      </c>
      <c r="C57" s="205" t="s">
        <v>158</v>
      </c>
      <c r="D57" s="32"/>
      <c r="E57" s="32"/>
    </row>
    <row r="58" spans="1:22" ht="24.75" customHeight="1">
      <c r="A58" s="205">
        <v>1.4</v>
      </c>
      <c r="B58" s="207" t="s">
        <v>152</v>
      </c>
      <c r="C58" s="205" t="s">
        <v>159</v>
      </c>
      <c r="D58" s="32"/>
      <c r="E58" s="32"/>
    </row>
    <row r="59" spans="1:22" s="187" customFormat="1" ht="29.25" customHeight="1">
      <c r="A59" s="221"/>
      <c r="B59" s="215" t="s">
        <v>68</v>
      </c>
      <c r="C59" s="222"/>
      <c r="D59" s="223">
        <f>SUM(D36:D54)</f>
        <v>1003.6</v>
      </c>
      <c r="E59" s="224"/>
      <c r="F59" s="347">
        <f>+D59-D54</f>
        <v>986.1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162</v>
      </c>
    </row>
    <row r="62" spans="1:22" ht="52.15" customHeight="1">
      <c r="A62" s="226">
        <v>1</v>
      </c>
      <c r="B62" s="227" t="s">
        <v>224</v>
      </c>
      <c r="C62" s="223">
        <f>+'Dramakan hosqer'!F12</f>
        <v>898.33900000000006</v>
      </c>
      <c r="D62" s="550" t="s">
        <v>163</v>
      </c>
      <c r="E62" s="551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52">
        <f>+'Ekamut-caxs'!D68</f>
        <v>0</v>
      </c>
      <c r="E64" s="552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7" t="s">
        <v>91</v>
      </c>
      <c r="E65" s="547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52">
        <f>+'Ekamut-caxs'!D70</f>
        <v>0</v>
      </c>
      <c r="E66" s="552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7" t="s">
        <v>91</v>
      </c>
      <c r="E67" s="547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A20" sqref="A20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65" t="s">
        <v>66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</row>
    <row r="2" spans="1:17" s="22" customFormat="1" ht="20.25">
      <c r="A2" s="529" t="str">
        <f>+'Ekamut-caxs'!A7:D7</f>
        <v xml:space="preserve">«ՀԱՅԿԱԿԱՆ ԱԶԳԱՅԻՆ ԿՈԽ ԸՄԲՇԱՄԱՐՏԻ ԵՐԵՎԱՆԻ ՄԱՐԶԱԱԿՈՒՄԲ» ՀՈԱԿ-ի </v>
      </c>
      <c r="B2" s="529"/>
      <c r="C2" s="529"/>
      <c r="D2" s="529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  <c r="P2" s="21"/>
      <c r="Q2" s="21"/>
    </row>
    <row r="3" spans="1:17" ht="17.25">
      <c r="A3" s="566" t="s">
        <v>225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</row>
    <row r="4" spans="1:17" ht="21" customHeight="1" thickBot="1">
      <c r="O4" s="146" t="s">
        <v>0</v>
      </c>
    </row>
    <row r="5" spans="1:17" ht="21" customHeight="1">
      <c r="A5" s="568" t="s">
        <v>242</v>
      </c>
      <c r="B5" s="568" t="s">
        <v>67</v>
      </c>
      <c r="C5" s="569" t="s">
        <v>211</v>
      </c>
      <c r="D5" s="569"/>
      <c r="E5" s="569"/>
      <c r="F5" s="569"/>
      <c r="G5" s="569"/>
      <c r="H5" s="569"/>
      <c r="I5" s="569"/>
      <c r="J5" s="569"/>
      <c r="K5" s="569"/>
      <c r="L5" s="569"/>
      <c r="M5" s="569"/>
      <c r="N5" s="569"/>
      <c r="O5" s="570" t="s">
        <v>129</v>
      </c>
    </row>
    <row r="6" spans="1:17" ht="123.75">
      <c r="A6" s="568"/>
      <c r="B6" s="568"/>
      <c r="C6" s="313" t="s">
        <v>193</v>
      </c>
      <c r="D6" s="357" t="s">
        <v>212</v>
      </c>
      <c r="E6" s="357" t="s">
        <v>213</v>
      </c>
      <c r="F6" s="313" t="s">
        <v>128</v>
      </c>
      <c r="G6" s="313" t="s">
        <v>174</v>
      </c>
      <c r="H6" s="313" t="s">
        <v>173</v>
      </c>
      <c r="I6" s="313" t="s">
        <v>194</v>
      </c>
      <c r="J6" s="313" t="s">
        <v>201</v>
      </c>
      <c r="K6" s="313" t="s">
        <v>204</v>
      </c>
      <c r="L6" s="313" t="s">
        <v>205</v>
      </c>
      <c r="M6" s="313" t="s">
        <v>165</v>
      </c>
      <c r="N6" s="283"/>
      <c r="O6" s="571"/>
    </row>
    <row r="7" spans="1:17" ht="31.5" customHeight="1">
      <c r="A7" s="313">
        <v>1</v>
      </c>
      <c r="B7" s="334" t="s">
        <v>177</v>
      </c>
      <c r="C7" s="335">
        <f>2568.7*12</f>
        <v>30824.399999999998</v>
      </c>
      <c r="D7" s="335"/>
      <c r="E7" s="335"/>
      <c r="F7" s="335">
        <v>777.3</v>
      </c>
      <c r="G7" s="335">
        <f>108.6*3+65</f>
        <v>390.79999999999995</v>
      </c>
      <c r="H7" s="335"/>
      <c r="I7" s="335"/>
      <c r="J7" s="335"/>
      <c r="K7" s="335"/>
      <c r="L7" s="335">
        <v>360</v>
      </c>
      <c r="M7" s="335"/>
      <c r="N7" s="335"/>
      <c r="O7" s="332">
        <f>ROUND(SUM(C7:N7),1)</f>
        <v>32352.5</v>
      </c>
    </row>
    <row r="8" spans="1:17" ht="36.6" customHeight="1">
      <c r="A8" s="313">
        <v>2</v>
      </c>
      <c r="B8" s="479" t="s">
        <v>88</v>
      </c>
      <c r="C8" s="335"/>
      <c r="D8" s="284" t="s">
        <v>170</v>
      </c>
      <c r="E8" s="284" t="s">
        <v>170</v>
      </c>
      <c r="F8" s="284" t="s">
        <v>170</v>
      </c>
      <c r="G8" s="284" t="s">
        <v>170</v>
      </c>
      <c r="H8" s="284" t="s">
        <v>170</v>
      </c>
      <c r="I8" s="284" t="s">
        <v>170</v>
      </c>
      <c r="J8" s="284" t="s">
        <v>170</v>
      </c>
      <c r="K8" s="284" t="s">
        <v>170</v>
      </c>
      <c r="L8" s="284" t="s">
        <v>170</v>
      </c>
      <c r="M8" s="284" t="s">
        <v>170</v>
      </c>
      <c r="N8" s="284" t="s">
        <v>170</v>
      </c>
      <c r="O8" s="332">
        <f>ROUND(SUM(C8:N8),1)</f>
        <v>0</v>
      </c>
    </row>
    <row r="9" spans="1:17" s="177" customFormat="1" ht="34.5" customHeight="1" thickBot="1">
      <c r="A9" s="336"/>
      <c r="B9" s="337" t="s">
        <v>68</v>
      </c>
      <c r="C9" s="284" t="s">
        <v>170</v>
      </c>
      <c r="D9" s="284" t="s">
        <v>170</v>
      </c>
      <c r="E9" s="284" t="s">
        <v>170</v>
      </c>
      <c r="F9" s="284" t="s">
        <v>170</v>
      </c>
      <c r="G9" s="284" t="s">
        <v>170</v>
      </c>
      <c r="H9" s="284" t="s">
        <v>170</v>
      </c>
      <c r="I9" s="284" t="s">
        <v>170</v>
      </c>
      <c r="J9" s="284" t="s">
        <v>170</v>
      </c>
      <c r="K9" s="284" t="s">
        <v>170</v>
      </c>
      <c r="L9" s="284" t="s">
        <v>170</v>
      </c>
      <c r="M9" s="284" t="s">
        <v>170</v>
      </c>
      <c r="N9" s="284" t="s">
        <v>170</v>
      </c>
      <c r="O9" s="333">
        <f>ROUND(SUM(O7:O8),1)</f>
        <v>32352.5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59" t="s">
        <v>202</v>
      </c>
      <c r="C11" s="559"/>
      <c r="D11" s="559"/>
      <c r="E11" s="559"/>
      <c r="F11" s="559"/>
      <c r="G11" s="559"/>
      <c r="H11" s="559"/>
      <c r="I11" s="559"/>
      <c r="J11" s="559"/>
      <c r="K11" s="559"/>
      <c r="L11" s="255"/>
      <c r="M11" s="185"/>
      <c r="N11" s="252"/>
      <c r="O11" s="253"/>
    </row>
    <row r="12" spans="1:17" s="177" customFormat="1" ht="42.75" customHeight="1">
      <c r="A12" s="183"/>
      <c r="B12" s="558" t="s">
        <v>203</v>
      </c>
      <c r="C12" s="559"/>
      <c r="D12" s="559"/>
      <c r="E12" s="559"/>
      <c r="F12" s="559"/>
      <c r="G12" s="559"/>
      <c r="H12" s="559"/>
      <c r="I12" s="559"/>
      <c r="J12" s="559"/>
      <c r="K12" s="559"/>
      <c r="L12" s="338"/>
      <c r="M12" s="185"/>
      <c r="N12" s="252"/>
      <c r="O12" s="253"/>
    </row>
    <row r="13" spans="1:17" s="179" customFormat="1" ht="21" customHeight="1">
      <c r="B13" s="182"/>
      <c r="C13" s="254"/>
      <c r="D13" s="254"/>
      <c r="E13" s="280"/>
      <c r="F13" s="234"/>
      <c r="G13" s="178"/>
      <c r="H13" s="178"/>
      <c r="I13" s="254"/>
      <c r="J13" s="254"/>
      <c r="K13" s="254"/>
      <c r="L13" s="254"/>
      <c r="M13" s="572"/>
      <c r="N13" s="572"/>
      <c r="O13" s="272"/>
    </row>
    <row r="14" spans="1:17" s="183" customFormat="1" ht="69" customHeight="1">
      <c r="B14" s="560" t="s">
        <v>176</v>
      </c>
      <c r="C14" s="561"/>
      <c r="E14" s="560" t="s">
        <v>175</v>
      </c>
      <c r="F14" s="561"/>
      <c r="G14" s="329"/>
      <c r="H14" s="562"/>
      <c r="I14" s="562"/>
      <c r="J14" s="323"/>
      <c r="K14" s="323"/>
      <c r="L14" s="323"/>
      <c r="M14" s="254"/>
      <c r="N14" s="254"/>
      <c r="O14" s="254"/>
    </row>
    <row r="15" spans="1:17" s="183" customFormat="1" ht="57.75" customHeight="1">
      <c r="B15" s="237" t="s">
        <v>166</v>
      </c>
      <c r="C15" s="432" t="s">
        <v>214</v>
      </c>
      <c r="E15" s="237" t="s">
        <v>166</v>
      </c>
      <c r="F15" s="432" t="s">
        <v>217</v>
      </c>
      <c r="G15" s="257"/>
      <c r="H15" s="345"/>
      <c r="I15" s="346"/>
      <c r="J15" s="327"/>
      <c r="K15" s="327"/>
      <c r="L15" s="327"/>
      <c r="M15" s="281"/>
      <c r="N15" s="281"/>
      <c r="O15" s="257"/>
    </row>
    <row r="16" spans="1:17" s="183" customFormat="1" ht="24" customHeight="1">
      <c r="B16" s="285">
        <v>104000</v>
      </c>
      <c r="C16" s="341">
        <v>325.10000000000002</v>
      </c>
      <c r="E16" s="285">
        <v>104000</v>
      </c>
      <c r="F16" s="342">
        <v>744.4</v>
      </c>
      <c r="G16" s="257"/>
      <c r="H16" s="339"/>
      <c r="I16" s="340"/>
      <c r="J16" s="328"/>
      <c r="K16" s="328"/>
      <c r="L16" s="328"/>
      <c r="M16" s="281"/>
      <c r="N16" s="281"/>
      <c r="O16" s="257"/>
    </row>
    <row r="17" spans="1:15" s="184" customFormat="1" ht="24" customHeight="1">
      <c r="B17" s="285">
        <v>104400</v>
      </c>
      <c r="C17" s="286">
        <v>326.2</v>
      </c>
      <c r="D17" s="343"/>
      <c r="E17" s="285">
        <v>104400</v>
      </c>
      <c r="F17" s="342">
        <v>747.1</v>
      </c>
      <c r="G17" s="282"/>
      <c r="H17" s="330"/>
      <c r="I17" s="340"/>
      <c r="J17" s="328"/>
      <c r="K17" s="328"/>
      <c r="L17" s="328"/>
      <c r="M17" s="238"/>
      <c r="N17" s="238"/>
      <c r="O17" s="282"/>
    </row>
    <row r="18" spans="1:15" s="184" customFormat="1" ht="24" customHeight="1">
      <c r="B18" s="285">
        <v>108600</v>
      </c>
      <c r="C18" s="286">
        <v>339.4</v>
      </c>
      <c r="D18" s="343"/>
      <c r="E18" s="285">
        <v>108600</v>
      </c>
      <c r="F18" s="342">
        <v>777.3</v>
      </c>
      <c r="G18" s="282"/>
      <c r="H18" s="330"/>
      <c r="I18" s="340"/>
      <c r="J18" s="328"/>
      <c r="K18" s="328"/>
      <c r="L18" s="328"/>
      <c r="M18" s="238"/>
      <c r="N18" s="238"/>
      <c r="O18" s="282"/>
    </row>
    <row r="19" spans="1:15" s="184" customFormat="1" ht="24" customHeight="1">
      <c r="B19" s="285">
        <v>108700</v>
      </c>
      <c r="C19" s="286">
        <v>339.7</v>
      </c>
      <c r="D19" s="344"/>
      <c r="E19" s="285">
        <v>108700</v>
      </c>
      <c r="F19" s="342">
        <v>778.2</v>
      </c>
      <c r="G19" s="282"/>
      <c r="H19" s="330"/>
      <c r="I19" s="340"/>
      <c r="J19" s="328"/>
      <c r="K19" s="328"/>
      <c r="L19" s="328"/>
      <c r="M19" s="238"/>
      <c r="N19" s="238"/>
      <c r="O19" s="282"/>
    </row>
    <row r="20" spans="1:15" s="184" customFormat="1" ht="24" customHeight="1">
      <c r="B20" s="339"/>
      <c r="C20" s="340"/>
      <c r="D20" s="330"/>
      <c r="E20" s="331"/>
      <c r="F20" s="331"/>
      <c r="G20" s="282"/>
      <c r="H20" s="330"/>
      <c r="I20" s="340"/>
      <c r="J20" s="328"/>
      <c r="K20" s="328"/>
      <c r="L20" s="328"/>
      <c r="M20" s="238"/>
      <c r="N20" s="238"/>
      <c r="O20" s="282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7">
        <f>+'Ekamut-caxs'!D68</f>
        <v>0</v>
      </c>
      <c r="H22" s="567"/>
      <c r="I22" s="567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63" t="s">
        <v>91</v>
      </c>
      <c r="H23" s="563"/>
      <c r="I23" s="563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64">
        <f>+'Ekamut-caxs'!D70</f>
        <v>0</v>
      </c>
      <c r="H24" s="564"/>
      <c r="I24" s="564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63" t="s">
        <v>91</v>
      </c>
      <c r="H25" s="563"/>
      <c r="I25" s="563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A20" sqref="A20"/>
    </sheetView>
  </sheetViews>
  <sheetFormatPr defaultColWidth="9.140625" defaultRowHeight="16.5"/>
  <cols>
    <col min="1" max="1" width="4.85546875" style="359" customWidth="1"/>
    <col min="2" max="2" width="13.85546875" style="359" customWidth="1"/>
    <col min="3" max="3" width="14.85546875" style="359" customWidth="1"/>
    <col min="4" max="4" width="16" style="359" customWidth="1"/>
    <col min="5" max="5" width="14.85546875" style="359" customWidth="1"/>
    <col min="6" max="6" width="16.28515625" style="359" customWidth="1"/>
    <col min="7" max="14" width="14.85546875" style="359" customWidth="1"/>
    <col min="15" max="16384" width="9.140625" style="359"/>
  </cols>
  <sheetData>
    <row r="1" spans="1:14" s="358" customFormat="1" ht="18.75" customHeight="1">
      <c r="A1" s="576" t="s">
        <v>66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</row>
    <row r="2" spans="1:14" s="358" customFormat="1" ht="21.75" customHeight="1">
      <c r="A2" s="577" t="str">
        <f>+'Ekamut-caxs'!A7:D7</f>
        <v xml:space="preserve">«ՀԱՅԿԱԿԱՆ ԱԶԳԱՅԻՆ ԿՈԽ ԸՄԲՇԱՄԱՐՏԻ ԵՐԵՎԱՆԻ ՄԱՐԶԱԱԿՈՒՄԲ»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</row>
    <row r="3" spans="1:14" s="358" customFormat="1" ht="21" customHeight="1">
      <c r="A3" s="577" t="s">
        <v>92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</row>
    <row r="4" spans="1:14" ht="21" customHeight="1" thickBot="1"/>
    <row r="5" spans="1:14" s="360" customFormat="1" ht="24.75" customHeight="1">
      <c r="A5" s="578" t="s">
        <v>112</v>
      </c>
      <c r="B5" s="580" t="s">
        <v>93</v>
      </c>
      <c r="C5" s="582" t="s">
        <v>94</v>
      </c>
      <c r="D5" s="582"/>
      <c r="E5" s="582"/>
      <c r="F5" s="582"/>
      <c r="G5" s="582" t="s">
        <v>95</v>
      </c>
      <c r="H5" s="582"/>
      <c r="I5" s="582"/>
      <c r="J5" s="582"/>
      <c r="K5" s="582" t="s">
        <v>120</v>
      </c>
      <c r="L5" s="582"/>
      <c r="M5" s="582"/>
      <c r="N5" s="582"/>
    </row>
    <row r="6" spans="1:14" s="362" customFormat="1" ht="51" customHeight="1">
      <c r="A6" s="579"/>
      <c r="B6" s="581"/>
      <c r="C6" s="361" t="s">
        <v>228</v>
      </c>
      <c r="D6" s="361" t="s">
        <v>192</v>
      </c>
      <c r="E6" s="361" t="s">
        <v>229</v>
      </c>
      <c r="F6" s="361" t="s">
        <v>230</v>
      </c>
      <c r="G6" s="361" t="s">
        <v>231</v>
      </c>
      <c r="H6" s="361" t="s">
        <v>192</v>
      </c>
      <c r="I6" s="361" t="s">
        <v>232</v>
      </c>
      <c r="J6" s="361" t="s">
        <v>230</v>
      </c>
      <c r="K6" s="361" t="s">
        <v>228</v>
      </c>
      <c r="L6" s="361" t="s">
        <v>192</v>
      </c>
      <c r="M6" s="361" t="s">
        <v>229</v>
      </c>
      <c r="N6" s="361" t="s">
        <v>230</v>
      </c>
    </row>
    <row r="7" spans="1:14" ht="19.5" customHeight="1">
      <c r="A7" s="363">
        <v>1</v>
      </c>
      <c r="B7" s="364" t="s">
        <v>96</v>
      </c>
      <c r="C7" s="436">
        <v>422</v>
      </c>
      <c r="D7" s="326">
        <v>58658</v>
      </c>
      <c r="E7" s="365">
        <f>+C7</f>
        <v>422</v>
      </c>
      <c r="F7" s="366">
        <f>+E7*143.7</f>
        <v>60641.399999999994</v>
      </c>
      <c r="G7" s="436">
        <v>3738</v>
      </c>
      <c r="H7" s="326">
        <v>172659</v>
      </c>
      <c r="I7" s="365">
        <f>+G7</f>
        <v>3738</v>
      </c>
      <c r="J7" s="326">
        <f>+I7*53.48</f>
        <v>199908.24</v>
      </c>
      <c r="K7" s="436">
        <v>0</v>
      </c>
      <c r="L7" s="326">
        <v>0</v>
      </c>
      <c r="M7" s="326">
        <f>+K7</f>
        <v>0</v>
      </c>
      <c r="N7" s="366">
        <f>+M7*200.47</f>
        <v>0</v>
      </c>
    </row>
    <row r="8" spans="1:14" ht="19.5" customHeight="1">
      <c r="A8" s="363">
        <v>2</v>
      </c>
      <c r="B8" s="364" t="s">
        <v>235</v>
      </c>
      <c r="C8" s="436">
        <v>631</v>
      </c>
      <c r="D8" s="326">
        <v>87709</v>
      </c>
      <c r="E8" s="365">
        <v>700</v>
      </c>
      <c r="F8" s="366">
        <f t="shared" ref="F8:F18" si="0">+E8*143.7</f>
        <v>100589.99999999999</v>
      </c>
      <c r="G8" s="436">
        <v>3356</v>
      </c>
      <c r="H8" s="326">
        <v>174117</v>
      </c>
      <c r="I8" s="365">
        <f t="shared" ref="I8:I18" si="1">+G8</f>
        <v>3356</v>
      </c>
      <c r="J8" s="326">
        <f t="shared" ref="J8:J18" si="2">+I8*53.48</f>
        <v>179478.87999999998</v>
      </c>
      <c r="K8" s="436">
        <v>0</v>
      </c>
      <c r="L8" s="326">
        <v>0</v>
      </c>
      <c r="M8" s="326">
        <f t="shared" ref="M8:M18" si="3">+K8</f>
        <v>0</v>
      </c>
      <c r="N8" s="366">
        <f t="shared" ref="N8:N18" si="4">+M8*200.47</f>
        <v>0</v>
      </c>
    </row>
    <row r="9" spans="1:14" ht="19.5" customHeight="1">
      <c r="A9" s="363">
        <v>3</v>
      </c>
      <c r="B9" s="364" t="s">
        <v>97</v>
      </c>
      <c r="C9" s="436">
        <v>506</v>
      </c>
      <c r="D9" s="326">
        <v>70334</v>
      </c>
      <c r="E9" s="365">
        <f t="shared" ref="E9:E16" si="5">+C9</f>
        <v>506</v>
      </c>
      <c r="F9" s="366">
        <f t="shared" si="0"/>
        <v>72712.2</v>
      </c>
      <c r="G9" s="436">
        <v>3548</v>
      </c>
      <c r="H9" s="326">
        <v>183612</v>
      </c>
      <c r="I9" s="365">
        <f t="shared" si="1"/>
        <v>3548</v>
      </c>
      <c r="J9" s="326">
        <f t="shared" si="2"/>
        <v>189747.03999999998</v>
      </c>
      <c r="K9" s="436">
        <v>50</v>
      </c>
      <c r="L9" s="326">
        <v>10023</v>
      </c>
      <c r="M9" s="326">
        <f t="shared" si="3"/>
        <v>50</v>
      </c>
      <c r="N9" s="366">
        <f t="shared" si="4"/>
        <v>10023.5</v>
      </c>
    </row>
    <row r="10" spans="1:14" ht="19.5" customHeight="1">
      <c r="A10" s="363">
        <v>4</v>
      </c>
      <c r="B10" s="364" t="s">
        <v>98</v>
      </c>
      <c r="C10" s="436">
        <v>77</v>
      </c>
      <c r="D10" s="326">
        <v>11065</v>
      </c>
      <c r="E10" s="365">
        <f t="shared" si="5"/>
        <v>77</v>
      </c>
      <c r="F10" s="366">
        <f t="shared" si="0"/>
        <v>11064.9</v>
      </c>
      <c r="G10" s="436">
        <v>2150</v>
      </c>
      <c r="H10" s="326">
        <v>110349</v>
      </c>
      <c r="I10" s="365">
        <f t="shared" si="1"/>
        <v>2150</v>
      </c>
      <c r="J10" s="326">
        <f t="shared" si="2"/>
        <v>114982</v>
      </c>
      <c r="K10" s="436">
        <v>5</v>
      </c>
      <c r="L10" s="326">
        <v>1002</v>
      </c>
      <c r="M10" s="326">
        <f t="shared" si="3"/>
        <v>5</v>
      </c>
      <c r="N10" s="366">
        <f t="shared" si="4"/>
        <v>1002.35</v>
      </c>
    </row>
    <row r="11" spans="1:14" ht="19.5" customHeight="1">
      <c r="A11" s="363">
        <v>5</v>
      </c>
      <c r="B11" s="364" t="s">
        <v>99</v>
      </c>
      <c r="C11" s="436">
        <v>76</v>
      </c>
      <c r="D11" s="326">
        <v>10921</v>
      </c>
      <c r="E11" s="365">
        <f t="shared" si="5"/>
        <v>76</v>
      </c>
      <c r="F11" s="366">
        <f t="shared" si="0"/>
        <v>10921.199999999999</v>
      </c>
      <c r="G11" s="436">
        <v>1812</v>
      </c>
      <c r="H11" s="326">
        <v>92652</v>
      </c>
      <c r="I11" s="365">
        <f t="shared" si="1"/>
        <v>1812</v>
      </c>
      <c r="J11" s="326">
        <f t="shared" si="2"/>
        <v>96905.76</v>
      </c>
      <c r="K11" s="436">
        <v>0</v>
      </c>
      <c r="L11" s="326">
        <v>0</v>
      </c>
      <c r="M11" s="326">
        <f t="shared" si="3"/>
        <v>0</v>
      </c>
      <c r="N11" s="366">
        <f t="shared" si="4"/>
        <v>0</v>
      </c>
    </row>
    <row r="12" spans="1:14" ht="19.5" customHeight="1">
      <c r="A12" s="363">
        <v>6</v>
      </c>
      <c r="B12" s="364" t="s">
        <v>100</v>
      </c>
      <c r="C12" s="436">
        <v>47</v>
      </c>
      <c r="D12" s="326">
        <v>6754</v>
      </c>
      <c r="E12" s="365">
        <f t="shared" si="5"/>
        <v>47</v>
      </c>
      <c r="F12" s="366">
        <f t="shared" si="0"/>
        <v>6753.9</v>
      </c>
      <c r="G12" s="436">
        <v>3303</v>
      </c>
      <c r="H12" s="326">
        <v>168172</v>
      </c>
      <c r="I12" s="365">
        <f t="shared" si="1"/>
        <v>3303</v>
      </c>
      <c r="J12" s="326">
        <f t="shared" si="2"/>
        <v>176644.44</v>
      </c>
      <c r="K12" s="436">
        <v>60</v>
      </c>
      <c r="L12" s="326">
        <v>12028</v>
      </c>
      <c r="M12" s="326">
        <f t="shared" si="3"/>
        <v>60</v>
      </c>
      <c r="N12" s="366">
        <f t="shared" si="4"/>
        <v>12028.2</v>
      </c>
    </row>
    <row r="13" spans="1:14" ht="19.5" customHeight="1">
      <c r="A13" s="363">
        <v>7</v>
      </c>
      <c r="B13" s="364" t="s">
        <v>101</v>
      </c>
      <c r="C13" s="436">
        <v>47</v>
      </c>
      <c r="D13" s="326">
        <v>6754</v>
      </c>
      <c r="E13" s="365">
        <f t="shared" si="5"/>
        <v>47</v>
      </c>
      <c r="F13" s="366">
        <f t="shared" si="0"/>
        <v>6753.9</v>
      </c>
      <c r="G13" s="436">
        <v>7409</v>
      </c>
      <c r="H13" s="326">
        <v>375328</v>
      </c>
      <c r="I13" s="365">
        <v>8000</v>
      </c>
      <c r="J13" s="326">
        <f t="shared" si="2"/>
        <v>427840</v>
      </c>
      <c r="K13" s="436">
        <v>112</v>
      </c>
      <c r="L13" s="326">
        <v>22452</v>
      </c>
      <c r="M13" s="326">
        <f t="shared" si="3"/>
        <v>112</v>
      </c>
      <c r="N13" s="366">
        <f t="shared" si="4"/>
        <v>22452.639999999999</v>
      </c>
    </row>
    <row r="14" spans="1:14" ht="19.5" customHeight="1">
      <c r="A14" s="363">
        <v>8</v>
      </c>
      <c r="B14" s="367" t="s">
        <v>102</v>
      </c>
      <c r="C14" s="436">
        <v>75</v>
      </c>
      <c r="D14" s="326">
        <v>10777</v>
      </c>
      <c r="E14" s="365">
        <f t="shared" si="5"/>
        <v>75</v>
      </c>
      <c r="F14" s="366">
        <f t="shared" si="0"/>
        <v>10777.5</v>
      </c>
      <c r="G14" s="436">
        <v>8438</v>
      </c>
      <c r="H14" s="326">
        <v>427092</v>
      </c>
      <c r="I14" s="365">
        <v>9000</v>
      </c>
      <c r="J14" s="326">
        <f t="shared" si="2"/>
        <v>481320</v>
      </c>
      <c r="K14" s="436">
        <v>182</v>
      </c>
      <c r="L14" s="326">
        <v>36485</v>
      </c>
      <c r="M14" s="326">
        <f t="shared" si="3"/>
        <v>182</v>
      </c>
      <c r="N14" s="366">
        <f t="shared" si="4"/>
        <v>36485.54</v>
      </c>
    </row>
    <row r="15" spans="1:14" ht="19.5" customHeight="1">
      <c r="A15" s="363">
        <v>9</v>
      </c>
      <c r="B15" s="367" t="s">
        <v>103</v>
      </c>
      <c r="C15" s="436">
        <v>36</v>
      </c>
      <c r="D15" s="326">
        <v>5173</v>
      </c>
      <c r="E15" s="365">
        <f t="shared" si="5"/>
        <v>36</v>
      </c>
      <c r="F15" s="366">
        <f t="shared" si="0"/>
        <v>5173.2</v>
      </c>
      <c r="G15" s="436">
        <v>3430</v>
      </c>
      <c r="H15" s="326">
        <v>174357</v>
      </c>
      <c r="I15" s="365">
        <v>3500</v>
      </c>
      <c r="J15" s="326">
        <f t="shared" si="2"/>
        <v>187180</v>
      </c>
      <c r="K15" s="436">
        <v>0</v>
      </c>
      <c r="L15" s="326">
        <v>0</v>
      </c>
      <c r="M15" s="326">
        <f>O13</f>
        <v>0</v>
      </c>
      <c r="N15" s="366">
        <f t="shared" si="4"/>
        <v>0</v>
      </c>
    </row>
    <row r="16" spans="1:14" ht="19.5" customHeight="1">
      <c r="A16" s="363">
        <v>10</v>
      </c>
      <c r="B16" s="367" t="s">
        <v>104</v>
      </c>
      <c r="C16" s="436">
        <v>31</v>
      </c>
      <c r="D16" s="326">
        <v>4455</v>
      </c>
      <c r="E16" s="365">
        <f t="shared" si="5"/>
        <v>31</v>
      </c>
      <c r="F16" s="366">
        <f t="shared" si="0"/>
        <v>4454.7</v>
      </c>
      <c r="G16" s="436">
        <v>1638</v>
      </c>
      <c r="H16" s="326">
        <v>84123</v>
      </c>
      <c r="I16" s="365">
        <v>2000</v>
      </c>
      <c r="J16" s="326">
        <f t="shared" si="2"/>
        <v>106960</v>
      </c>
      <c r="K16" s="436">
        <v>0</v>
      </c>
      <c r="L16" s="366">
        <v>0</v>
      </c>
      <c r="M16" s="326">
        <f t="shared" si="3"/>
        <v>0</v>
      </c>
      <c r="N16" s="366">
        <f t="shared" si="4"/>
        <v>0</v>
      </c>
    </row>
    <row r="17" spans="1:14" ht="19.5" customHeight="1">
      <c r="A17" s="363">
        <v>11</v>
      </c>
      <c r="B17" s="367" t="s">
        <v>105</v>
      </c>
      <c r="C17" s="436">
        <v>222</v>
      </c>
      <c r="D17" s="326">
        <v>31901</v>
      </c>
      <c r="E17" s="365">
        <v>240</v>
      </c>
      <c r="F17" s="366">
        <f t="shared" si="0"/>
        <v>34488</v>
      </c>
      <c r="G17" s="436">
        <v>1758</v>
      </c>
      <c r="H17" s="326">
        <v>92036</v>
      </c>
      <c r="I17" s="365">
        <v>2000</v>
      </c>
      <c r="J17" s="326">
        <f t="shared" si="2"/>
        <v>106960</v>
      </c>
      <c r="K17" s="436">
        <v>200</v>
      </c>
      <c r="L17" s="366">
        <v>40094</v>
      </c>
      <c r="M17" s="326">
        <f t="shared" si="3"/>
        <v>200</v>
      </c>
      <c r="N17" s="366">
        <f t="shared" si="4"/>
        <v>40094</v>
      </c>
    </row>
    <row r="18" spans="1:14" ht="19.5" customHeight="1">
      <c r="A18" s="363">
        <v>12</v>
      </c>
      <c r="B18" s="367" t="s">
        <v>106</v>
      </c>
      <c r="C18" s="436">
        <v>521</v>
      </c>
      <c r="D18" s="326">
        <v>74867</v>
      </c>
      <c r="E18" s="365">
        <v>550</v>
      </c>
      <c r="F18" s="366">
        <f t="shared" si="0"/>
        <v>79035</v>
      </c>
      <c r="G18" s="436">
        <v>2965</v>
      </c>
      <c r="H18" s="326">
        <v>154016</v>
      </c>
      <c r="I18" s="365">
        <f t="shared" si="1"/>
        <v>2965</v>
      </c>
      <c r="J18" s="326">
        <f t="shared" si="2"/>
        <v>158568.19999999998</v>
      </c>
      <c r="K18" s="436">
        <v>200</v>
      </c>
      <c r="L18" s="366">
        <v>40094</v>
      </c>
      <c r="M18" s="326">
        <f t="shared" si="3"/>
        <v>200</v>
      </c>
      <c r="N18" s="366">
        <f t="shared" si="4"/>
        <v>40094</v>
      </c>
    </row>
    <row r="19" spans="1:14" ht="32.25" customHeight="1" thickBot="1">
      <c r="A19" s="368"/>
      <c r="B19" s="369" t="s">
        <v>89</v>
      </c>
      <c r="C19" s="410">
        <f t="shared" ref="C19:L19" si="6">SUM(C7:C18)</f>
        <v>2691</v>
      </c>
      <c r="D19" s="410">
        <f t="shared" si="6"/>
        <v>379368</v>
      </c>
      <c r="E19" s="410">
        <f t="shared" si="6"/>
        <v>2807</v>
      </c>
      <c r="F19" s="371">
        <f>SUM(F7:F18)</f>
        <v>403365.9</v>
      </c>
      <c r="G19" s="410">
        <f>SUM(G7:G18)</f>
        <v>43545</v>
      </c>
      <c r="H19" s="410">
        <f>SUM(H7:H18)</f>
        <v>2208513</v>
      </c>
      <c r="I19" s="410">
        <f>SUM(I7:I18)</f>
        <v>45372</v>
      </c>
      <c r="J19" s="410">
        <f>SUM(J7:J18)</f>
        <v>2426494.56</v>
      </c>
      <c r="K19" s="410">
        <f t="shared" si="6"/>
        <v>809</v>
      </c>
      <c r="L19" s="410">
        <f t="shared" si="6"/>
        <v>162178</v>
      </c>
      <c r="M19" s="410">
        <f>SUM(M7:M18)</f>
        <v>809</v>
      </c>
      <c r="N19" s="371">
        <f>SUM(N7:N18)</f>
        <v>162180.23000000001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207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40.5">
      <c r="A22" s="380"/>
      <c r="B22" s="381" t="s">
        <v>124</v>
      </c>
      <c r="C22" s="382" t="s">
        <v>125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68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234</v>
      </c>
      <c r="C27" s="370"/>
      <c r="D27" s="370"/>
      <c r="E27" s="370"/>
      <c r="F27" s="371">
        <f>+F19-F26</f>
        <v>403365.9</v>
      </c>
      <c r="G27" s="410"/>
      <c r="H27" s="370"/>
      <c r="I27" s="370"/>
      <c r="J27" s="403">
        <f>J19-J26</f>
        <v>2426494.56</v>
      </c>
      <c r="K27" s="403"/>
      <c r="L27" s="403"/>
      <c r="M27" s="403"/>
      <c r="N27" s="403">
        <f>N19-N26</f>
        <v>162180.23000000001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403.4</v>
      </c>
      <c r="G28" s="413"/>
      <c r="H28" s="413"/>
      <c r="I28" s="413"/>
      <c r="J28" s="413">
        <f>ROUND(J27/1000,1)</f>
        <v>2426.5</v>
      </c>
      <c r="K28" s="413"/>
      <c r="L28" s="413"/>
      <c r="M28" s="413"/>
      <c r="N28" s="413">
        <f>ROUND(N27/1000,1)</f>
        <v>162.19999999999999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126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73"/>
      <c r="H31" s="573"/>
      <c r="I31" s="420"/>
      <c r="J31" s="574">
        <f>+'Ekamut-caxs'!D68</f>
        <v>0</v>
      </c>
      <c r="K31" s="574"/>
      <c r="L31" s="421"/>
      <c r="N31" s="422"/>
    </row>
    <row r="32" spans="1:14" s="358" customFormat="1">
      <c r="C32" s="423"/>
      <c r="D32" s="423"/>
      <c r="E32" s="424"/>
      <c r="F32" s="424"/>
      <c r="G32" s="575" t="s">
        <v>90</v>
      </c>
      <c r="H32" s="575"/>
      <c r="I32" s="425"/>
      <c r="J32" s="575" t="s">
        <v>107</v>
      </c>
      <c r="K32" s="575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74"/>
      <c r="H33" s="574"/>
      <c r="I33" s="428"/>
      <c r="J33" s="574">
        <f>+'Ekamut-caxs'!D70</f>
        <v>0</v>
      </c>
      <c r="K33" s="574"/>
      <c r="L33" s="421"/>
    </row>
    <row r="34" spans="2:13" s="358" customFormat="1">
      <c r="C34" s="429"/>
      <c r="D34" s="429"/>
      <c r="G34" s="575" t="s">
        <v>90</v>
      </c>
      <c r="H34" s="575"/>
      <c r="I34" s="425"/>
      <c r="J34" s="575" t="s">
        <v>107</v>
      </c>
      <c r="K34" s="575"/>
      <c r="L34" s="426"/>
    </row>
    <row r="35" spans="2:13">
      <c r="F35" s="430" t="s">
        <v>1</v>
      </c>
    </row>
    <row r="36" spans="2:13" s="442" customFormat="1" ht="16.5" customHeight="1">
      <c r="C36" s="442" t="s">
        <v>108</v>
      </c>
      <c r="E36" s="442" t="s">
        <v>109</v>
      </c>
      <c r="F36" s="442" t="s">
        <v>226</v>
      </c>
      <c r="I36" s="431" t="s">
        <v>110</v>
      </c>
      <c r="J36" s="437" t="s">
        <v>208</v>
      </c>
      <c r="L36" s="437" t="s">
        <v>209</v>
      </c>
      <c r="M36" s="437" t="s">
        <v>210</v>
      </c>
    </row>
    <row r="37" spans="2:13" s="442" customFormat="1" ht="16.5" customHeight="1">
      <c r="C37" s="442" t="s">
        <v>111</v>
      </c>
      <c r="E37" s="442" t="s">
        <v>109</v>
      </c>
      <c r="F37" s="442" t="s">
        <v>227</v>
      </c>
      <c r="I37" s="583" t="s">
        <v>238</v>
      </c>
      <c r="J37" s="583"/>
      <c r="L37" s="583" t="s">
        <v>239</v>
      </c>
      <c r="M37" s="583"/>
    </row>
    <row r="38" spans="2:13" s="442" customFormat="1" ht="15.6" customHeight="1">
      <c r="E38" s="583" t="s">
        <v>240</v>
      </c>
      <c r="F38" s="583"/>
      <c r="I38" s="583"/>
      <c r="J38" s="583"/>
      <c r="L38" s="583"/>
      <c r="M38" s="583"/>
    </row>
    <row r="39" spans="2:13" s="442" customFormat="1">
      <c r="E39" s="583"/>
      <c r="F39" s="583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A20" sqref="A20"/>
    </sheetView>
  </sheetViews>
  <sheetFormatPr defaultColWidth="9.140625" defaultRowHeight="15"/>
  <cols>
    <col min="1" max="1" width="4.42578125" style="291" customWidth="1"/>
    <col min="2" max="2" width="43.7109375" style="290" customWidth="1"/>
    <col min="3" max="3" width="17" style="290" customWidth="1"/>
    <col min="4" max="4" width="16.7109375" style="290" customWidth="1"/>
    <col min="5" max="5" width="13.85546875" style="290" customWidth="1"/>
    <col min="6" max="6" width="14.140625" style="290" customWidth="1"/>
    <col min="7" max="16384" width="9.140625" style="290"/>
  </cols>
  <sheetData>
    <row r="1" spans="1:7" s="289" customFormat="1" ht="24" customHeight="1">
      <c r="A1" s="585" t="s">
        <v>66</v>
      </c>
      <c r="B1" s="585"/>
      <c r="C1" s="585"/>
      <c r="D1" s="585"/>
      <c r="E1" s="585"/>
      <c r="F1" s="585"/>
    </row>
    <row r="2" spans="1:7" ht="29.25" customHeight="1">
      <c r="A2" s="586" t="str">
        <f>+'Ekamut-caxs'!A7:D7</f>
        <v xml:space="preserve">«ՀԱՅԿԱԿԱՆ ԱԶԳԱՅԻՆ ԿՈԽ ԸՄԲՇԱՄԱՐՏԻ ԵՐԵՎԱՆԻ ՄԱՐԶԱԱԿՈՒՄԲ» ՀՈԱԿ-ի </v>
      </c>
      <c r="B2" s="586"/>
      <c r="C2" s="586"/>
      <c r="D2" s="586"/>
      <c r="E2" s="586"/>
      <c r="F2" s="586"/>
    </row>
    <row r="3" spans="1:7" ht="34.9" customHeight="1">
      <c r="A3" s="586" t="s">
        <v>237</v>
      </c>
      <c r="B3" s="586"/>
      <c r="C3" s="586"/>
      <c r="D3" s="586"/>
      <c r="E3" s="586"/>
      <c r="F3" s="586"/>
    </row>
    <row r="4" spans="1:7" ht="16.5">
      <c r="G4" s="482" t="s">
        <v>244</v>
      </c>
    </row>
    <row r="5" spans="1:7" ht="15.75" thickBot="1"/>
    <row r="6" spans="1:7" ht="60">
      <c r="A6" s="292" t="s">
        <v>3</v>
      </c>
      <c r="B6" s="293" t="s">
        <v>241</v>
      </c>
      <c r="C6" s="294" t="s">
        <v>179</v>
      </c>
      <c r="D6" s="292" t="s">
        <v>119</v>
      </c>
      <c r="E6" s="293" t="s">
        <v>180</v>
      </c>
      <c r="F6" s="294" t="s">
        <v>233</v>
      </c>
    </row>
    <row r="7" spans="1:7" s="299" customFormat="1" ht="39.75" customHeight="1">
      <c r="A7" s="295">
        <v>1</v>
      </c>
      <c r="B7" s="296" t="s">
        <v>251</v>
      </c>
      <c r="C7" s="297">
        <f>SUM(C8:C10)</f>
        <v>1</v>
      </c>
      <c r="D7" s="295">
        <f>SUM(D8:D10)</f>
        <v>12</v>
      </c>
      <c r="E7" s="298">
        <f>SUM(E8:E10)</f>
        <v>0</v>
      </c>
      <c r="F7" s="297">
        <f>SUM(F8:F10)</f>
        <v>1</v>
      </c>
    </row>
    <row r="8" spans="1:7" ht="25.5" customHeight="1">
      <c r="A8" s="300">
        <v>1.1000000000000001</v>
      </c>
      <c r="B8" s="301" t="s">
        <v>249</v>
      </c>
      <c r="C8" s="302">
        <v>1</v>
      </c>
      <c r="D8" s="300">
        <v>12</v>
      </c>
      <c r="E8" s="303"/>
      <c r="F8" s="304">
        <v>1</v>
      </c>
    </row>
    <row r="9" spans="1:7" ht="25.5" customHeight="1">
      <c r="A9" s="300">
        <v>1.2</v>
      </c>
      <c r="B9" s="301"/>
      <c r="C9" s="302"/>
      <c r="D9" s="300"/>
      <c r="E9" s="303"/>
      <c r="F9" s="304"/>
    </row>
    <row r="10" spans="1:7" ht="25.5" customHeight="1">
      <c r="A10" s="300">
        <v>1.3</v>
      </c>
      <c r="B10" s="301"/>
      <c r="C10" s="302"/>
      <c r="D10" s="300"/>
      <c r="E10" s="303"/>
      <c r="F10" s="304"/>
    </row>
    <row r="11" spans="1:7" s="299" customFormat="1" ht="42" customHeight="1">
      <c r="A11" s="295">
        <v>2</v>
      </c>
      <c r="B11" s="296" t="s">
        <v>250</v>
      </c>
      <c r="C11" s="297">
        <f>SUM(C12:C14)</f>
        <v>1</v>
      </c>
      <c r="D11" s="295">
        <f>SUM(D12:D14)</f>
        <v>12</v>
      </c>
      <c r="E11" s="298">
        <f>SUM(E12:E14)</f>
        <v>0</v>
      </c>
      <c r="F11" s="297">
        <f>SUM(F12:F14)</f>
        <v>1</v>
      </c>
    </row>
    <row r="12" spans="1:7" ht="21.75" customHeight="1">
      <c r="A12" s="300">
        <v>2.1</v>
      </c>
      <c r="B12" s="301" t="s">
        <v>250</v>
      </c>
      <c r="C12" s="302">
        <v>1</v>
      </c>
      <c r="D12" s="300">
        <v>12</v>
      </c>
      <c r="E12" s="303"/>
      <c r="F12" s="304">
        <v>1</v>
      </c>
    </row>
    <row r="13" spans="1:7" ht="21.75" customHeight="1">
      <c r="A13" s="300">
        <v>2.2000000000000002</v>
      </c>
      <c r="B13" s="301"/>
      <c r="C13" s="302"/>
      <c r="D13" s="300"/>
      <c r="E13" s="303"/>
      <c r="F13" s="304"/>
    </row>
    <row r="14" spans="1:7" ht="21.75" customHeight="1">
      <c r="A14" s="300">
        <v>2.2999999999999998</v>
      </c>
      <c r="B14" s="301"/>
      <c r="C14" s="302"/>
      <c r="D14" s="300"/>
      <c r="E14" s="303"/>
      <c r="F14" s="304"/>
    </row>
    <row r="15" spans="1:7" s="299" customFormat="1" ht="37.5" customHeight="1">
      <c r="A15" s="295">
        <v>3</v>
      </c>
      <c r="B15" s="296" t="s">
        <v>252</v>
      </c>
      <c r="C15" s="297">
        <f>SUM(C16:C18)</f>
        <v>8</v>
      </c>
      <c r="D15" s="295">
        <f>SUM(D16:D18)</f>
        <v>97</v>
      </c>
      <c r="E15" s="298">
        <f>SUM(E16:E18)</f>
        <v>0</v>
      </c>
      <c r="F15" s="297">
        <f>SUM(F16:F18)</f>
        <v>5</v>
      </c>
    </row>
    <row r="16" spans="1:7" ht="23.25" customHeight="1">
      <c r="A16" s="300">
        <v>3.1</v>
      </c>
      <c r="B16" s="301" t="s">
        <v>253</v>
      </c>
      <c r="C16" s="302">
        <v>2</v>
      </c>
      <c r="D16" s="300">
        <v>24</v>
      </c>
      <c r="E16" s="303"/>
      <c r="F16" s="304">
        <v>2</v>
      </c>
    </row>
    <row r="17" spans="1:6" ht="23.25" customHeight="1">
      <c r="A17" s="300">
        <v>3.2</v>
      </c>
      <c r="B17" s="301" t="s">
        <v>254</v>
      </c>
      <c r="C17" s="302">
        <v>6</v>
      </c>
      <c r="D17" s="300">
        <v>73</v>
      </c>
      <c r="E17" s="303"/>
      <c r="F17" s="304">
        <v>3</v>
      </c>
    </row>
    <row r="18" spans="1:6" ht="23.25" customHeight="1">
      <c r="A18" s="300">
        <v>3.3</v>
      </c>
      <c r="B18" s="301"/>
      <c r="C18" s="302"/>
      <c r="D18" s="300"/>
      <c r="E18" s="303"/>
      <c r="F18" s="304"/>
    </row>
    <row r="19" spans="1:6" s="299" customFormat="1" ht="37.5" customHeight="1">
      <c r="A19" s="295">
        <v>4</v>
      </c>
      <c r="B19" s="296" t="s">
        <v>255</v>
      </c>
      <c r="C19" s="297">
        <f>SUM(C20:C22)</f>
        <v>4</v>
      </c>
      <c r="D19" s="295">
        <f>SUM(D20:D22)</f>
        <v>48</v>
      </c>
      <c r="E19" s="298">
        <f>SUM(E20:E22)</f>
        <v>0</v>
      </c>
      <c r="F19" s="297">
        <f>SUM(F20:F22)</f>
        <v>3</v>
      </c>
    </row>
    <row r="20" spans="1:6" ht="23.25" customHeight="1">
      <c r="A20" s="300">
        <v>4.0999999999999996</v>
      </c>
      <c r="B20" s="301" t="s">
        <v>255</v>
      </c>
      <c r="C20" s="302">
        <v>4</v>
      </c>
      <c r="D20" s="300">
        <v>48</v>
      </c>
      <c r="E20" s="303"/>
      <c r="F20" s="304">
        <v>3</v>
      </c>
    </row>
    <row r="21" spans="1:6" ht="23.25" customHeight="1">
      <c r="A21" s="300">
        <v>4.2</v>
      </c>
      <c r="B21" s="301"/>
      <c r="C21" s="302"/>
      <c r="D21" s="300"/>
      <c r="E21" s="303"/>
      <c r="F21" s="304"/>
    </row>
    <row r="22" spans="1:6" ht="23.25" customHeight="1">
      <c r="A22" s="300">
        <v>4.3</v>
      </c>
      <c r="B22" s="301"/>
      <c r="C22" s="302"/>
      <c r="D22" s="300"/>
      <c r="E22" s="303"/>
      <c r="F22" s="304"/>
    </row>
    <row r="23" spans="1:6" s="299" customFormat="1" ht="44.25" customHeight="1" thickBot="1">
      <c r="A23" s="305"/>
      <c r="B23" s="306" t="s">
        <v>68</v>
      </c>
      <c r="C23" s="307">
        <f>C7+C11+C15+C19</f>
        <v>14</v>
      </c>
      <c r="D23" s="305">
        <f>D7+D11+D15+D19</f>
        <v>169</v>
      </c>
      <c r="E23" s="308">
        <f>E7+E11+E15+E19</f>
        <v>0</v>
      </c>
      <c r="F23" s="307">
        <f>F7+F11+F15+F19</f>
        <v>10</v>
      </c>
    </row>
    <row r="24" spans="1:6" ht="20.25" customHeight="1"/>
    <row r="25" spans="1:6" ht="20.25" customHeight="1">
      <c r="B25" s="471" t="s">
        <v>236</v>
      </c>
      <c r="D25" s="472"/>
    </row>
    <row r="26" spans="1:6" ht="20.25" customHeight="1">
      <c r="B26" s="289"/>
    </row>
    <row r="27" spans="1:6" ht="20.25" customHeight="1">
      <c r="B27" s="289"/>
    </row>
    <row r="28" spans="1:6" ht="23.25" customHeight="1">
      <c r="B28" s="173" t="s">
        <v>2</v>
      </c>
      <c r="D28" s="587">
        <f>+'Ekamut-caxs'!D68</f>
        <v>0</v>
      </c>
      <c r="E28" s="587"/>
    </row>
    <row r="29" spans="1:6" ht="11.25" customHeight="1">
      <c r="B29" s="309" t="s">
        <v>4</v>
      </c>
      <c r="D29" s="588" t="s">
        <v>5</v>
      </c>
      <c r="E29" s="588"/>
    </row>
    <row r="30" spans="1:6" ht="24" customHeight="1">
      <c r="B30" s="299" t="s">
        <v>6</v>
      </c>
      <c r="D30" s="587">
        <f>+'Ekamut-caxs'!D70</f>
        <v>0</v>
      </c>
      <c r="E30" s="587"/>
    </row>
    <row r="31" spans="1:6" ht="16.5" customHeight="1">
      <c r="B31" s="291" t="s">
        <v>181</v>
      </c>
      <c r="D31" s="584" t="s">
        <v>5</v>
      </c>
      <c r="E31" s="584"/>
    </row>
    <row r="32" spans="1:6" ht="18">
      <c r="E32" s="310"/>
    </row>
    <row r="33" spans="5:5" ht="15.75" customHeight="1">
      <c r="E33" s="311"/>
    </row>
    <row r="34" spans="5:5" ht="21" customHeight="1">
      <c r="E34" s="310"/>
    </row>
    <row r="35" spans="5:5">
      <c r="E35" s="311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YMhvhM4z/073KOtqccrgjj4aeCp2gAhaksdCOOSw1dA=</DigestValue>
    </Reference>
    <Reference Type="http://www.w3.org/2000/09/xmldsig#Object" URI="#idOfficeObject">
      <DigestMethod Algorithm="http://www.w3.org/2001/04/xmlenc#sha256"/>
      <DigestValue>YrKD+8ZR1vopUJRia7O/AOGJQg2WyCubwy66nYDrbKM=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64iGJ3VgmrCHOuBFocvRo73l77fA1lvVdG2jhl+uBys=</DigestValue>
    </Reference>
    <Reference Type="http://www.w3.org/2000/09/xmldsig#Object" URI="#idValidSigLnImg">
      <DigestMethod Algorithm="http://www.w3.org/2001/04/xmlenc#sha256"/>
      <DigestValue>ypHq689BOz/Jg5tVcieYdcHRh1Wbr2ybrnF/iksCocE=</DigestValue>
    </Reference>
    <Reference Type="http://www.w3.org/2000/09/xmldsig#Object" URI="#idInvalidSigLnImg">
      <DigestMethod Algorithm="http://www.w3.org/2001/04/xmlenc#sha256"/>
      <DigestValue>QOskzqFhPz4h5+TKlUzu85Hhr1ywfbz+BQkTIhykGyU=</DigestValue>
    </Reference>
  </SignedInfo>
  <SignatureValue>XbgaBnuY/FTo9TuFN1yLLPLRibjJh4a3ttTtWtscAI/4wzvi6ASgSvOYNAg6NB+Azeowk9yfpw7w
cFnXhijEYJvDuqN2fJkMUAM7uGtdJcGqxMaprhYJaO9EwFHTNTUgjbIqMNdqhqhsBBLMC8U3jzCb
WuZGnCXV2pzNUrem+Jdk0z2Z6P23MPIRhYBtbr7Tq7u8hTVg8i3h30lqMCDB/qdW8wOGsL9yPXUg
Y6TBtIS1IkKvKN4sY66Igfs3TxHxz0ak2tp0W4xbZwUthmt8Y/Ef8l1DylrC5lAyYCHnsol8Db4K
zZCY2sImLo5Py8AmIzL2Uof976aCO9+UJEEPDQ==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DkzQ92vzEBUgF7or/ahZ3GGbpQ41FiVGUprBnN51G6o=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JQj+rnbgb7jPzPvZkrHK88MmqsUIS2XGpD1y/mdLStU=</DigestValue>
      </Reference>
      <Reference URI="/xl/drawings/vmlDrawing2.vml?ContentType=application/vnd.openxmlformats-officedocument.vmlDrawing">
        <DigestMethod Algorithm="http://www.w3.org/2001/04/xmlenc#sha256"/>
        <DigestValue>hp2G+65j44dyGDUg5J9mWM/+Xcouc6RqmJ3jnH5i8Dc=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XOlkbU0AP6ZvoqRwj1dCndyUrgd1o2iK/UjNuCic21c=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bkNUpUhfsOobJy/ZjLqFp6hQAEjeLzyB2or51D3pnsM=</DigestValue>
      </Reference>
      <Reference URI="/xl/styles.xml?ContentType=application/vnd.openxmlformats-officedocument.spreadsheetml.styles+xml">
        <DigestMethod Algorithm="http://www.w3.org/2001/04/xmlenc#sha256"/>
        <DigestValue>I6cpNBQ7iwCA6vTR9WhMyNZ6IZ0dYP5nRXSmGrPOXgw=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HWhxvJAiOqEA4dx263Sx2TCEeC86I50izG0j1p1hREA=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ODjFZFbK0NXKY0VT85FOBYzvL0n2ClV3tT38xTWkk30=</DigestValue>
      </Reference>
      <Reference URI="/xl/worksheets/sheet2.xml?ContentType=application/vnd.openxmlformats-officedocument.spreadsheetml.worksheet+xml">
        <DigestMethod Algorithm="http://www.w3.org/2001/04/xmlenc#sha256"/>
        <DigestValue>H/ZLSv2CGZbfugm7+nNalKRal78Vuusv7CfH54CVhZk=</DigestValue>
      </Reference>
      <Reference URI="/xl/worksheets/sheet3.xml?ContentType=application/vnd.openxmlformats-officedocument.spreadsheetml.worksheet+xml">
        <DigestMethod Algorithm="http://www.w3.org/2001/04/xmlenc#sha256"/>
        <DigestValue>S/61xonZrODo2YfqpdMyymZMpv5UvO74T1I8k2JKdBM=</DigestValue>
      </Reference>
      <Reference URI="/xl/worksheets/sheet4.xml?ContentType=application/vnd.openxmlformats-officedocument.spreadsheetml.worksheet+xml">
        <DigestMethod Algorithm="http://www.w3.org/2001/04/xmlenc#sha256"/>
        <DigestValue>SJ9s+kZZFQ9NRpbQojArjH8KwiEFIhl4XEJ7sR292EI=</DigestValue>
      </Reference>
      <Reference URI="/xl/worksheets/sheet5.xml?ContentType=application/vnd.openxmlformats-officedocument.spreadsheetml.worksheet+xml">
        <DigestMethod Algorithm="http://www.w3.org/2001/04/xmlenc#sha256"/>
        <DigestValue>NX+mBpy/I6iWjnbOAoYVNabxoe69blvwy77Ldj4ZMzY=</DigestValue>
      </Reference>
      <Reference URI="/xl/worksheets/sheet6.xml?ContentType=application/vnd.openxmlformats-officedocument.spreadsheetml.worksheet+xml">
        <DigestMethod Algorithm="http://www.w3.org/2001/04/xmlenc#sha256"/>
        <DigestValue>MwNBlQ2KSgdgd+WgULZnYkRO++W+ThoohpzKdUcVvKQ=</DigestValue>
      </Reference>
      <Reference URI="/xl/worksheets/sheet7.xml?ContentType=application/vnd.openxmlformats-officedocument.spreadsheetml.worksheet+xml">
        <DigestMethod Algorithm="http://www.w3.org/2001/04/xmlenc#sha256"/>
        <DigestValue>BfERE1bzvUxPNwCWK6i40E1zAN03Jndo/62EMLFO0Wg=</DigestValue>
      </Reference>
      <Reference URI="/xl/worksheets/sheet8.xml?ContentType=application/vnd.openxmlformats-officedocument.spreadsheetml.worksheet+xml">
        <DigestMethod Algorithm="http://www.w3.org/2001/04/xmlenc#sha256"/>
        <DigestValue>bMng6aeBHr54bh80xdRXttnRVVtLhXm8pZo3xySLB4o=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2023-04-12T10:50:56Z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{EAD7F4DF-219E-4D25-8D71-BF87E41ACABF}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2023-04-12T10:50:56Z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3Nic1AAAAEwAAAAAAAABIAAAAAAAAAHxKW3j6fwAAiJN4ePp/AADATlt4+n8AAAEAAAAAAAAADnRbePp/AAAAAAL3+n8AAAAAAAAAAAAAAAAAAAAAAACQtzYnNQAAAGC/j+WkAQAA2+Db9Pp/AADAuDYnNQAAAFm5Nic1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IjUnNQAAAAAAAAAAAAAAiD7/9Pp/AAAAAAAAAAAAAAkAAAAAAAAAAAEAAAAAAADYQ8l3+n8AAAAAAAAAAAAAAAAAAAAAAABWGxKgOSAAANgjNSc1AAAAAAAAAAAAAACg0UblpAEAAGC/j+WkAQAAACU1JwAAAAAAAAAAAAAAAAcAAAAAAAAAiPtE9KQBAAA8JDUnNQAAAHkkNSc1AAAAcc3X9Pp/AAABAAAApAEAALAnNScAAAAAAAAAAAAAAAAAAAAAAAAAAGC/j+WkAQAA2+Db9Pp/AADgIzUnNQAAAHkkNSc1AAAA0Acr9K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Q6GAAgAAALEnNSc1AAAAuN46d/p/AACIPv/0+n8AAAAAAAAAAAAAAAAAAAAAAAAgUaGApAEAAFhaO3f6fwAAAAAAAAAAAAAAAAAAAAAAAAYcEqA5IAAAML0+gKQBAAAwvT6ApAEAAOD///8AAAAAYL+P5aQBAADIKTUnAAAAAAAAAAAAAAAABgAAAAAAAAAgAAAAAAAAAOwoNSc1AAAAKSk1JzUAAABxzdf0+n8AAPDxRICkAQAA0Jc7dwAAAABAbEnjpAEAAAAAAAAAAAAAYL+P5aQBAADb4Nv0+n8AAJAoNSc1AAAAKSk1JzUAAADQtGH4p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REP7//////9wCAAAAAAEEIATljaQBAAB0Dy3//////0zl0iYcEwAA+LpG9KQBAADYfzYnNQAAACDYjoCkAQAA4H02JzUAAAAgBOWNAAAAACDYjoCkAQAArO8H9fp/AAAAAAAAAAAAANvg2/T6fwAAEH42JzUAAABkAAAAAAAAAAgAKI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3Nic1AAAAEwAAAAAAAABIAAAAAAAAAHxKW3j6fwAAiJN4ePp/AADATlt4+n8AAAEAAAAAAAAADnRbePp/AAAAAAL3+n8AAAAAAAAAAAAAAAAAAAAAAACQtzYnNQAAAGC/j+WkAQAA2+Db9Pp/AADAuDYnNQAAAFm5Nic1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IjUnNQAAAAAAAAAAAAAAiD7/9Pp/AAAAAAAAAAAAAAkAAAAAAAAAAAEAAAAAAADYQ8l3+n8AAAAAAAAAAAAAAAAAAAAAAABWGxKgOSAAANgjNSc1AAAAAAAAAAAAAACg0UblpAEAAGC/j+WkAQAAACU1JwAAAAAAAAAAAAAAAAcAAAAAAAAAiPtE9KQBAAA8JDUnNQAAAHkkNSc1AAAAcc3X9Pp/AAABAAAApAEAALAnNScAAAAAAAAAAAAAAAAAAAAAAAAAAGC/j+WkAQAA2+Db9Pp/AADgIzUnNQAAAHkkNSc1AAAA0Acr9K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Q6GAAgAAALEnNSc1AAAAuN46d/p/AACIPv/0+n8AAAAAAAAAAAAAAAAAAAAAAAAgUaGApAEAAFhaO3f6fwAAAAAAAAAAAAAAAAAAAAAAAAYcEqA5IAAAML0+gKQBAAAwvT6ApAEAAOD///8AAAAAYL+P5aQBAADIKTUnAAAAAAAAAAAAAAAABgAAAAAAAAAgAAAAAAAAAOwoNSc1AAAAKSk1JzUAAABxzdf0+n8AAPDxRICkAQAA0Jc7dwAAAABAbEnjpAEAAAAAAAAAAAAAYL+P5aQBAADb4Nv0+n8AAJAoNSc1AAAAKSk1JzUAAADQtGH4p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42JzUAAAAAAAAAAAAAAAAAAAAAAAAAAAAAAAAAAACQa/yCpAEAAAgAAAAAAAAAgXwI9fp/AABggKaCpAEAAAAAAAAAAAAAAQAAAAAAAAAAAAAAAAAAAAEAAACkAQAA48AA7fp/AACXCfD//////9wCAAAAAAEEIATljaQBAAB0Dy3//////0zl0iYcEwAA+LpG9KQBAADYfzYnNQAAACDYjoCkAQAA4H02JzUAAAAgBOWNAAAAACDYjoCkAQAArO8H9fp/AAAAAAAAAAAAANvg2/T6fwAAEH42JzUAAABkAAAAAAAAAAgAKoC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BFC+n+6PwEaUTP2IeQ4HqYPzb4ga1KQTYMcUZkvTH7Q=</DigestValue>
    </Reference>
    <Reference Type="http://www.w3.org/2000/09/xmldsig#Object" URI="#idOfficeObject">
      <DigestMethod Algorithm="http://www.w3.org/2001/04/xmlenc#sha256"/>
      <DigestValue>romMciedPN6Jgmv7npEqrV17i8Gc0jk1RyzsFMFzsXA=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9+KYUGx5yp0qryn5FT/wrHv9Hkl4X868zQOYG/g9rzs=</DigestValue>
    </Reference>
    <Reference Type="http://www.w3.org/2000/09/xmldsig#Object" URI="#idValidSigLnImg">
      <DigestMethod Algorithm="http://www.w3.org/2001/04/xmlenc#sha256"/>
      <DigestValue>KGCzqvU65Fjh+wnI+1oKNREgFm5qFzYJHaS/6kMxoSA=</DigestValue>
    </Reference>
    <Reference Type="http://www.w3.org/2000/09/xmldsig#Object" URI="#idInvalidSigLnImg">
      <DigestMethod Algorithm="http://www.w3.org/2001/04/xmlenc#sha256"/>
      <DigestValue>Hqg/GpJW2BUJWLvm0WdiR73Ov/OsxSmi6wtf1bcTMJE=</DigestValue>
    </Reference>
  </SignedInfo>
  <SignatureValue>Xs1m8IZLwnaSM6eosoLkwDW1dRmz1OQLMm/7D6gN0IL8oS9aMI9ZUh/vOs7GvWcdagtZ/DA7pwpa
EeoLDPheX30ViK8EJPp1ufV30z2UNQrPIiQXY3hKPKUjOyUH3XAHUUj8dp+pZZYK04f1slZIauG9
UsTlUnn5moT3nC0kerAhhOm2UnubFYgIwtgl1AHbK1ZBqclM8pofafPm3KNd1lfvtwOiX3tMYYt2
4QOxnKel/St3VJ27v0LeCWtMR90flQPUeFsieva6to6Aw8+SmCY03IOXMK7PjJi1OXfKvpYK0l3t
x/pwkY+4lli6aIFDdfLWQm+YzBf4D+UCbRoQPw==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DkzQ92vzEBUgF7or/ahZ3GGbpQ41FiVGUprBnN51G6o=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jipCzHeV+PZv+leUNCp6Mql3xwrqNm4Yz+8DP22pY6E=</DigestValue>
      </Reference>
      <Reference URI="/xl/drawings/drawing2.xml?ContentType=application/vnd.openxmlformats-officedocument.drawing+xml">
        <DigestMethod Algorithm="http://www.w3.org/2001/04/xmlenc#sha256"/>
        <DigestValue>0f8Ehill20+U+Idj/7CIIDwsVXgoy6x4snW5hcrGB6g=</DigestValue>
      </Reference>
      <Reference URI="/xl/drawings/vmlDrawing1.vml?ContentType=application/vnd.openxmlformats-officedocument.vmlDrawing">
        <DigestMethod Algorithm="http://www.w3.org/2001/04/xmlenc#sha256"/>
        <DigestValue>JQj+rnbgb7jPzPvZkrHK88MmqsUIS2XGpD1y/mdLStU=</DigestValue>
      </Reference>
      <Reference URI="/xl/drawings/vmlDrawing2.vml?ContentType=application/vnd.openxmlformats-officedocument.vmlDrawing">
        <DigestMethod Algorithm="http://www.w3.org/2001/04/xmlenc#sha256"/>
        <DigestValue>hp2G+65j44dyGDUg5J9mWM/+Xcouc6RqmJ3jnH5i8Dc=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XOlkbU0AP6ZvoqRwj1dCndyUrgd1o2iK/UjNuCic21c=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bkNUpUhfsOobJy/ZjLqFp6hQAEjeLzyB2or51D3pnsM=</DigestValue>
      </Reference>
      <Reference URI="/xl/styles.xml?ContentType=application/vnd.openxmlformats-officedocument.spreadsheetml.styles+xml">
        <DigestMethod Algorithm="http://www.w3.org/2001/04/xmlenc#sha256"/>
        <DigestValue>I6cpNBQ7iwCA6vTR9WhMyNZ6IZ0dYP5nRXSmGrPOXgw=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HWhxvJAiOqEA4dx263Sx2TCEeC86I50izG0j1p1hREA=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ODjFZFbK0NXKY0VT85FOBYzvL0n2ClV3tT38xTWkk30=</DigestValue>
      </Reference>
      <Reference URI="/xl/worksheets/sheet2.xml?ContentType=application/vnd.openxmlformats-officedocument.spreadsheetml.worksheet+xml">
        <DigestMethod Algorithm="http://www.w3.org/2001/04/xmlenc#sha256"/>
        <DigestValue>H/ZLSv2CGZbfugm7+nNalKRal78Vuusv7CfH54CVhZk=</DigestValue>
      </Reference>
      <Reference URI="/xl/worksheets/sheet3.xml?ContentType=application/vnd.openxmlformats-officedocument.spreadsheetml.worksheet+xml">
        <DigestMethod Algorithm="http://www.w3.org/2001/04/xmlenc#sha256"/>
        <DigestValue>S/61xonZrODo2YfqpdMyymZMpv5UvO74T1I8k2JKdBM=</DigestValue>
      </Reference>
      <Reference URI="/xl/worksheets/sheet4.xml?ContentType=application/vnd.openxmlformats-officedocument.spreadsheetml.worksheet+xml">
        <DigestMethod Algorithm="http://www.w3.org/2001/04/xmlenc#sha256"/>
        <DigestValue>SJ9s+kZZFQ9NRpbQojArjH8KwiEFIhl4XEJ7sR292EI=</DigestValue>
      </Reference>
      <Reference URI="/xl/worksheets/sheet5.xml?ContentType=application/vnd.openxmlformats-officedocument.spreadsheetml.worksheet+xml">
        <DigestMethod Algorithm="http://www.w3.org/2001/04/xmlenc#sha256"/>
        <DigestValue>NX+mBpy/I6iWjnbOAoYVNabxoe69blvwy77Ldj4ZMzY=</DigestValue>
      </Reference>
      <Reference URI="/xl/worksheets/sheet6.xml?ContentType=application/vnd.openxmlformats-officedocument.spreadsheetml.worksheet+xml">
        <DigestMethod Algorithm="http://www.w3.org/2001/04/xmlenc#sha256"/>
        <DigestValue>MwNBlQ2KSgdgd+WgULZnYkRO++W+ThoohpzKdUcVvKQ=</DigestValue>
      </Reference>
      <Reference URI="/xl/worksheets/sheet7.xml?ContentType=application/vnd.openxmlformats-officedocument.spreadsheetml.worksheet+xml">
        <DigestMethod Algorithm="http://www.w3.org/2001/04/xmlenc#sha256"/>
        <DigestValue>BfERE1bzvUxPNwCWK6i40E1zAN03Jndo/62EMLFO0Wg=</DigestValue>
      </Reference>
      <Reference URI="/xl/worksheets/sheet8.xml?ContentType=application/vnd.openxmlformats-officedocument.spreadsheetml.worksheet+xml">
        <DigestMethod Algorithm="http://www.w3.org/2001/04/xmlenc#sha256"/>
        <DigestValue>bMng6aeBHr54bh80xdRXttnRVVtLhXm8pZo3xySLB4o=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2023-04-12T10:51:11Z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{F5A41E48-1EF1-4CA8-A5AA-9B9878ECADF1}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2023-04-12T10:51:11Z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3Nic1AAAAEwAAAAAAAABIAAAAAAAAAHxKW3j6fwAAiJN4ePp/AADATlt4+n8AAAEAAAAAAAAADnRbePp/AAAAAAL3+n8AAAAAAAAAAAAAAAAAAAAAAACQtzYnNQAAAGC/j+WkAQAA2+Db9Pp/AADAuDYnNQAAAFm5Nic1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BYIjUnNQAAAAAAAAAAAAAAiD7/9Pp/AAAAAAAAAAAAAAkAAAAAAAAAAAEAAAAAAADYQ8l3+n8AAAAAAAAAAAAAAAAAAAAAAABWGxKgOSAAANgjNSc1AAAAAAAAAAAAAACg0UblpAEAAGC/j+WkAQAAACU1JwAAAAAAAAAAAAAAAAcAAAAAAAAAiPtE9KQBAAA8JDUnNQAAAHkkNSc1AAAAcc3X9Pp/AAABAAAApAEAALAnNScAAAAAAAAAAAAAAAAAAAAAAAAAAGC/j+WkAQAA2+Db9Pp/AADgIzUnNQAAAHkkNSc1AAAA0Acr9K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Q6GAAgAAALEnNSc1AAAAuN46d/p/AACIPv/0+n8AAAAAAAAAAAAAAAAAAAAAAAAgUaGApAEAAFhaO3f6fwAAAAAAAAAAAAAAAAAAAAAAAAYcEqA5IAAAML0+gKQBAAAwvT6ApAEAAOD///8AAAAAYL+P5aQBAADIKTUnAAAAAAAAAAAAAAAABgAAAAAAAAAgAAAAAAAAAOwoNSc1AAAAKSk1JzUAAABxzdf0+n8AAPDxRICkAQAA0Jc7dwAAAABAbEnjpAEAAAAAAAAAAAAAYL+P5aQBAADb4Nv0+n8AAJAoNSc1AAAAKSk1JzUAAADQtGH4p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CGEKb//////9wCAAAAAAEEIARDgaQBAAB0Dy3//////0zl0iYcEwAA+LpG9KQBAADYfzYnNQAAACDYjoCkAQAA4H02JzUAAAAgBEOBAAAAACDYjoCkAQAArO8H9fp/AAAAAAAAAAAAANvg2/T6fwAAEH42JzUAAABkAAAAAAAAAAgAn4G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PC3Nic1AAAAEwAAAAAAAABIAAAAAAAAAHxKW3j6fwAAiJN4ePp/AADATlt4+n8AAAEAAAAAAAAADnRbePp/AAAAAAL3+n8AAAAAAAAAAAAAAAAAAAAAAACQtzYnNQAAAGC/j+WkAQAA2+Db9Pp/AADAuDYnNQAAAFm5Nic1AAAAAAAAAAAAAAAAAAAAZHYACAAAAAAlAAAADAAAAAEAAAAYAAAADAAAAP8AAAASAAAADAAAAAEAAAAeAAAAGAAAACIAAAAEAAAAegAAABEAAAAlAAAADAAAAAEAAABUAAAAtAAAACMAAAAEAAAAeAAAABAAAAABAAAAAMDGQb6ExkEjAAAABAAAABEAAABMAAAAAAAAAAAAAAAAAAAA//////////9wAAAASQBuAHYAYQBsAGkAZAAgAHMAaQBnAG4AYQB0AHUAcgBlAIA/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BYIjUnNQAAAAAAAAAAAAAAiD7/9Pp/AAAAAAAAAAAAAAkAAAAAAAAAAAEAAAAAAADYQ8l3+n8AAAAAAAAAAAAAAAAAAAAAAABWGxKgOSAAANgjNSc1AAAAAAAAAAAAAACg0UblpAEAAGC/j+WkAQAAACU1JwAAAAAAAAAAAAAAAAcAAAAAAAAAiPtE9KQBAAA8JDUnNQAAAHkkNSc1AAAAcc3X9Pp/AAABAAAApAEAALAnNScAAAAAAAAAAAAAAAAAAAAAAAAAAGC/j+WkAQAA2+Db9Pp/AADgIzUnNQAAAHkkNSc1AAAA0Acr9K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gQ6GAAgAAALEnNSc1AAAAuN46d/p/AACIPv/0+n8AAAAAAAAAAAAAAAAAAAAAAAAgUaGApAEAAFhaO3f6fwAAAAAAAAAAAAAAAAAAAAAAAAYcEqA5IAAAML0+gKQBAAAwvT6ApAEAAOD///8AAAAAYL+P5aQBAADIKTUnAAAAAAAAAAAAAAAABgAAAAAAAAAgAAAAAAAAAOwoNSc1AAAAKSk1JzUAAABxzdf0+n8AAPDxRICkAQAA0Jc7dwAAAABAbEnjpAEAAAAAAAAAAAAAYL+P5aQBAADb4Nv0+n8AAJAoNSc1AAAAKSk1JzUAAADQtGH4p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42JzUAAAAAAAAAAAAAAAAAAAAAAAAAAAAAAAAAAADQ6r2ApAEAAAgAAAAAAAAAgXwI9fp/AABggKaCpAEAAAAAAAAAAAAAAQAAAAAAAAAAAEHjpAEAAAEAAACkAQAA48AA7fp/AABqDvH//////9wCAAAAAAEEIARDgaQBAAB0Dy3//////0zl0iYcEwAA+LpG9KQBAADYfzYnNQAAACDYjoCkAQAA4H02JzUAAAAgBEOBAAAAACDYjoCkAQAArO8H9fp/AAAAAAAAAAAAANvg2/T6fwAAEH42JzUAAABkAAAAAAAAAAgAsIGk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2023-04-05T13:59:09Z</cp:lastPrinted>
  <dcterms:created xsi:type="dcterms:W3CDTF">1996-10-14T23:33:28Z</dcterms:created>
  <dcterms:modified xsi:type="dcterms:W3CDTF">2023-04-05T14:03:12Z</dcterms:modified>
</cp:coreProperties>
</file>